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/>
  </bookViews>
  <sheets>
    <sheet name="Genera_plantafinca_table_Final" sheetId="1" r:id="rId1"/>
  </sheets>
  <definedNames>
    <definedName name="_xlnm._FilterDatabase" localSheetId="0" hidden="1">Genera_plantafinca_table_Final!#REF!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" i="1" l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3" i="1"/>
  <c r="AT97" i="1" l="1"/>
  <c r="AU97" i="1"/>
  <c r="AO97" i="1"/>
  <c r="AP97" i="1"/>
  <c r="AR97" i="1"/>
  <c r="AS97" i="1"/>
  <c r="AQ97" i="1"/>
  <c r="BB97" i="1"/>
  <c r="BC97" i="1"/>
  <c r="AW97" i="1"/>
  <c r="AX97" i="1"/>
  <c r="AZ97" i="1"/>
  <c r="BA97" i="1"/>
  <c r="AY97" i="1"/>
  <c r="AT39" i="1"/>
  <c r="AU39" i="1"/>
  <c r="AO39" i="1"/>
  <c r="AP39" i="1"/>
  <c r="AR39" i="1"/>
  <c r="AS39" i="1"/>
  <c r="AQ39" i="1"/>
  <c r="BB39" i="1"/>
  <c r="BC39" i="1"/>
  <c r="AW39" i="1"/>
  <c r="AX39" i="1"/>
  <c r="AZ39" i="1"/>
  <c r="BA39" i="1"/>
  <c r="AY39" i="1"/>
  <c r="AT48" i="1"/>
  <c r="AU48" i="1"/>
  <c r="AO48" i="1"/>
  <c r="AP48" i="1"/>
  <c r="AR48" i="1"/>
  <c r="AS48" i="1"/>
  <c r="AQ48" i="1"/>
  <c r="BB48" i="1"/>
  <c r="BC48" i="1"/>
  <c r="AW48" i="1"/>
  <c r="AX48" i="1"/>
  <c r="AZ48" i="1"/>
  <c r="BA48" i="1"/>
  <c r="AY48" i="1"/>
  <c r="AT73" i="1"/>
  <c r="AU73" i="1"/>
  <c r="AO73" i="1"/>
  <c r="AP73" i="1"/>
  <c r="AR73" i="1"/>
  <c r="AS73" i="1"/>
  <c r="AQ73" i="1"/>
  <c r="BB73" i="1"/>
  <c r="BC73" i="1"/>
  <c r="AW73" i="1"/>
  <c r="AX73" i="1"/>
  <c r="AZ73" i="1"/>
  <c r="BA73" i="1"/>
  <c r="AY73" i="1"/>
  <c r="AT14" i="1"/>
  <c r="AU14" i="1"/>
  <c r="AO14" i="1"/>
  <c r="AP14" i="1"/>
  <c r="AR14" i="1"/>
  <c r="AS14" i="1"/>
  <c r="AQ14" i="1"/>
  <c r="BB14" i="1"/>
  <c r="BC14" i="1"/>
  <c r="AW14" i="1"/>
  <c r="AX14" i="1"/>
  <c r="AZ14" i="1"/>
  <c r="BA14" i="1"/>
  <c r="AY14" i="1"/>
  <c r="AT25" i="1"/>
  <c r="AU25" i="1"/>
  <c r="AO25" i="1"/>
  <c r="AP25" i="1"/>
  <c r="AR25" i="1"/>
  <c r="AS25" i="1"/>
  <c r="AQ25" i="1"/>
  <c r="BB25" i="1"/>
  <c r="BC25" i="1"/>
  <c r="AW25" i="1"/>
  <c r="AX25" i="1"/>
  <c r="AZ25" i="1"/>
  <c r="BA25" i="1"/>
  <c r="AY25" i="1"/>
  <c r="AT10" i="1"/>
  <c r="AU10" i="1"/>
  <c r="AO10" i="1"/>
  <c r="AP10" i="1"/>
  <c r="AR10" i="1"/>
  <c r="AS10" i="1"/>
  <c r="AQ10" i="1"/>
  <c r="BB10" i="1"/>
  <c r="BC10" i="1"/>
  <c r="AW10" i="1"/>
  <c r="AX10" i="1"/>
  <c r="AZ10" i="1"/>
  <c r="BA10" i="1"/>
  <c r="AY10" i="1"/>
  <c r="AT22" i="1"/>
  <c r="AU22" i="1"/>
  <c r="AO22" i="1"/>
  <c r="AP22" i="1"/>
  <c r="AR22" i="1"/>
  <c r="AS22" i="1"/>
  <c r="AQ22" i="1"/>
  <c r="BB22" i="1"/>
  <c r="BC22" i="1"/>
  <c r="AW22" i="1"/>
  <c r="AX22" i="1"/>
  <c r="AZ22" i="1"/>
  <c r="BA22" i="1"/>
  <c r="AY22" i="1"/>
  <c r="AT3" i="1"/>
  <c r="AU3" i="1"/>
  <c r="AO3" i="1"/>
  <c r="AP3" i="1"/>
  <c r="AR3" i="1"/>
  <c r="AS3" i="1"/>
  <c r="AQ3" i="1"/>
  <c r="BB3" i="1"/>
  <c r="BC3" i="1"/>
  <c r="AW3" i="1"/>
  <c r="AX3" i="1"/>
  <c r="AZ3" i="1"/>
  <c r="BA3" i="1"/>
  <c r="AY3" i="1"/>
  <c r="AT94" i="1"/>
  <c r="AU94" i="1"/>
  <c r="AO94" i="1"/>
  <c r="AP94" i="1"/>
  <c r="AR94" i="1"/>
  <c r="AS94" i="1"/>
  <c r="AQ94" i="1"/>
  <c r="BB94" i="1"/>
  <c r="BC94" i="1"/>
  <c r="AW94" i="1"/>
  <c r="AX94" i="1"/>
  <c r="AZ94" i="1"/>
  <c r="BA94" i="1"/>
  <c r="AY94" i="1"/>
  <c r="AT118" i="1"/>
  <c r="AU118" i="1"/>
  <c r="AO118" i="1"/>
  <c r="AP118" i="1"/>
  <c r="AR118" i="1"/>
  <c r="AS118" i="1"/>
  <c r="AQ118" i="1"/>
  <c r="BB118" i="1"/>
  <c r="BC118" i="1"/>
  <c r="AW118" i="1"/>
  <c r="AX118" i="1"/>
  <c r="AZ118" i="1"/>
  <c r="BA118" i="1"/>
  <c r="AY118" i="1"/>
  <c r="AT137" i="1"/>
  <c r="AU137" i="1"/>
  <c r="AO137" i="1"/>
  <c r="AP137" i="1"/>
  <c r="AR137" i="1"/>
  <c r="AS137" i="1"/>
  <c r="AQ137" i="1"/>
  <c r="BB137" i="1"/>
  <c r="BC137" i="1"/>
  <c r="AW137" i="1"/>
  <c r="AX137" i="1"/>
  <c r="AZ137" i="1"/>
  <c r="BA137" i="1"/>
  <c r="AY137" i="1"/>
  <c r="AT23" i="1"/>
  <c r="AU23" i="1"/>
  <c r="AO23" i="1"/>
  <c r="AP23" i="1"/>
  <c r="AR23" i="1"/>
  <c r="AS23" i="1"/>
  <c r="AQ23" i="1"/>
  <c r="BB23" i="1"/>
  <c r="BC23" i="1"/>
  <c r="AW23" i="1"/>
  <c r="AX23" i="1"/>
  <c r="AZ23" i="1"/>
  <c r="BA23" i="1"/>
  <c r="AY23" i="1"/>
  <c r="AT68" i="1"/>
  <c r="AU68" i="1"/>
  <c r="AO68" i="1"/>
  <c r="AP68" i="1"/>
  <c r="AR68" i="1"/>
  <c r="AS68" i="1"/>
  <c r="AQ68" i="1"/>
  <c r="BB68" i="1"/>
  <c r="BC68" i="1"/>
  <c r="AW68" i="1"/>
  <c r="AX68" i="1"/>
  <c r="AZ68" i="1"/>
  <c r="BA68" i="1"/>
  <c r="AY68" i="1"/>
  <c r="AT58" i="1"/>
  <c r="AU58" i="1"/>
  <c r="AO58" i="1"/>
  <c r="AP58" i="1"/>
  <c r="AR58" i="1"/>
  <c r="AS58" i="1"/>
  <c r="AQ58" i="1"/>
  <c r="BB58" i="1"/>
  <c r="BC58" i="1"/>
  <c r="AW58" i="1"/>
  <c r="AX58" i="1"/>
  <c r="AZ58" i="1"/>
  <c r="BA58" i="1"/>
  <c r="AY58" i="1"/>
  <c r="AT104" i="1"/>
  <c r="AU104" i="1"/>
  <c r="AO104" i="1"/>
  <c r="AP104" i="1"/>
  <c r="AR104" i="1"/>
  <c r="AS104" i="1"/>
  <c r="AQ104" i="1"/>
  <c r="BB104" i="1"/>
  <c r="BC104" i="1"/>
  <c r="AW104" i="1"/>
  <c r="AX104" i="1"/>
  <c r="AZ104" i="1"/>
  <c r="BA104" i="1"/>
  <c r="AY104" i="1"/>
  <c r="AT17" i="1"/>
  <c r="AU17" i="1"/>
  <c r="AO17" i="1"/>
  <c r="AP17" i="1"/>
  <c r="AR17" i="1"/>
  <c r="AS17" i="1"/>
  <c r="AQ17" i="1"/>
  <c r="BB17" i="1"/>
  <c r="BC17" i="1"/>
  <c r="AW17" i="1"/>
  <c r="AX17" i="1"/>
  <c r="AZ17" i="1"/>
  <c r="BA17" i="1"/>
  <c r="AY17" i="1"/>
  <c r="AT141" i="1"/>
  <c r="AU141" i="1"/>
  <c r="AO141" i="1"/>
  <c r="AP141" i="1"/>
  <c r="AR141" i="1"/>
  <c r="AS141" i="1"/>
  <c r="AQ141" i="1"/>
  <c r="BB141" i="1"/>
  <c r="BC141" i="1"/>
  <c r="AW141" i="1"/>
  <c r="AX141" i="1"/>
  <c r="AZ141" i="1"/>
  <c r="BA141" i="1"/>
  <c r="AY141" i="1"/>
  <c r="AT56" i="1"/>
  <c r="AU56" i="1"/>
  <c r="AO56" i="1"/>
  <c r="AP56" i="1"/>
  <c r="AR56" i="1"/>
  <c r="AS56" i="1"/>
  <c r="AQ56" i="1"/>
  <c r="BB56" i="1"/>
  <c r="BC56" i="1"/>
  <c r="AW56" i="1"/>
  <c r="AX56" i="1"/>
  <c r="AZ56" i="1"/>
  <c r="BA56" i="1"/>
  <c r="AY56" i="1"/>
  <c r="AT12" i="1"/>
  <c r="AU12" i="1"/>
  <c r="AO12" i="1"/>
  <c r="AP12" i="1"/>
  <c r="AR12" i="1"/>
  <c r="AS12" i="1"/>
  <c r="AQ12" i="1"/>
  <c r="BB12" i="1"/>
  <c r="BC12" i="1"/>
  <c r="AW12" i="1"/>
  <c r="AX12" i="1"/>
  <c r="AZ12" i="1"/>
  <c r="BA12" i="1"/>
  <c r="AY12" i="1"/>
  <c r="AT89" i="1"/>
  <c r="AU89" i="1"/>
  <c r="AO89" i="1"/>
  <c r="AP89" i="1"/>
  <c r="AR89" i="1"/>
  <c r="AS89" i="1"/>
  <c r="AQ89" i="1"/>
  <c r="BB89" i="1"/>
  <c r="BC89" i="1"/>
  <c r="AW89" i="1"/>
  <c r="AX89" i="1"/>
  <c r="AZ89" i="1"/>
  <c r="BA89" i="1"/>
  <c r="AY89" i="1"/>
  <c r="AT82" i="1"/>
  <c r="AU82" i="1"/>
  <c r="AO82" i="1"/>
  <c r="AP82" i="1"/>
  <c r="AR82" i="1"/>
  <c r="AS82" i="1"/>
  <c r="AQ82" i="1"/>
  <c r="BB82" i="1"/>
  <c r="BC82" i="1"/>
  <c r="AW82" i="1"/>
  <c r="AX82" i="1"/>
  <c r="AZ82" i="1"/>
  <c r="BA82" i="1"/>
  <c r="AY82" i="1"/>
  <c r="AT44" i="1"/>
  <c r="AU44" i="1"/>
  <c r="AO44" i="1"/>
  <c r="AP44" i="1"/>
  <c r="AR44" i="1"/>
  <c r="AS44" i="1"/>
  <c r="AQ44" i="1"/>
  <c r="BB44" i="1"/>
  <c r="BC44" i="1"/>
  <c r="AW44" i="1"/>
  <c r="AX44" i="1"/>
  <c r="AZ44" i="1"/>
  <c r="BA44" i="1"/>
  <c r="AY44" i="1"/>
  <c r="AT37" i="1"/>
  <c r="AU37" i="1"/>
  <c r="AO37" i="1"/>
  <c r="AP37" i="1"/>
  <c r="AR37" i="1"/>
  <c r="AS37" i="1"/>
  <c r="AQ37" i="1"/>
  <c r="BB37" i="1"/>
  <c r="BC37" i="1"/>
  <c r="AW37" i="1"/>
  <c r="AX37" i="1"/>
  <c r="AZ37" i="1"/>
  <c r="BA37" i="1"/>
  <c r="AY37" i="1"/>
  <c r="AT38" i="1"/>
  <c r="AU38" i="1"/>
  <c r="AO38" i="1"/>
  <c r="AP38" i="1"/>
  <c r="AR38" i="1"/>
  <c r="AS38" i="1"/>
  <c r="AQ38" i="1"/>
  <c r="BB38" i="1"/>
  <c r="BC38" i="1"/>
  <c r="AW38" i="1"/>
  <c r="AX38" i="1"/>
  <c r="AZ38" i="1"/>
  <c r="BA38" i="1"/>
  <c r="AY38" i="1"/>
  <c r="AT76" i="1"/>
  <c r="AU76" i="1"/>
  <c r="AO76" i="1"/>
  <c r="AP76" i="1"/>
  <c r="AR76" i="1"/>
  <c r="AS76" i="1"/>
  <c r="AQ76" i="1"/>
  <c r="BB76" i="1"/>
  <c r="BC76" i="1"/>
  <c r="AW76" i="1"/>
  <c r="AX76" i="1"/>
  <c r="AZ76" i="1"/>
  <c r="BA76" i="1"/>
  <c r="AY76" i="1"/>
  <c r="AT54" i="1"/>
  <c r="AU54" i="1"/>
  <c r="AO54" i="1"/>
  <c r="AP54" i="1"/>
  <c r="AR54" i="1"/>
  <c r="AS54" i="1"/>
  <c r="AQ54" i="1"/>
  <c r="BB54" i="1"/>
  <c r="BC54" i="1"/>
  <c r="AW54" i="1"/>
  <c r="AX54" i="1"/>
  <c r="AZ54" i="1"/>
  <c r="BA54" i="1"/>
  <c r="AY54" i="1"/>
  <c r="AT30" i="1"/>
  <c r="AU30" i="1"/>
  <c r="AO30" i="1"/>
  <c r="AP30" i="1"/>
  <c r="AR30" i="1"/>
  <c r="AS30" i="1"/>
  <c r="AQ30" i="1"/>
  <c r="BB30" i="1"/>
  <c r="BC30" i="1"/>
  <c r="AW30" i="1"/>
  <c r="AX30" i="1"/>
  <c r="AZ30" i="1"/>
  <c r="BA30" i="1"/>
  <c r="AY30" i="1"/>
  <c r="AT13" i="1"/>
  <c r="AU13" i="1"/>
  <c r="AO13" i="1"/>
  <c r="AP13" i="1"/>
  <c r="AR13" i="1"/>
  <c r="AS13" i="1"/>
  <c r="AQ13" i="1"/>
  <c r="BB13" i="1"/>
  <c r="BC13" i="1"/>
  <c r="AW13" i="1"/>
  <c r="AX13" i="1"/>
  <c r="AZ13" i="1"/>
  <c r="BA13" i="1"/>
  <c r="AY13" i="1"/>
  <c r="AT53" i="1"/>
  <c r="AU53" i="1"/>
  <c r="AO53" i="1"/>
  <c r="AP53" i="1"/>
  <c r="AR53" i="1"/>
  <c r="AS53" i="1"/>
  <c r="AQ53" i="1"/>
  <c r="BB53" i="1"/>
  <c r="BC53" i="1"/>
  <c r="AW53" i="1"/>
  <c r="AX53" i="1"/>
  <c r="AZ53" i="1"/>
  <c r="BA53" i="1"/>
  <c r="AY53" i="1"/>
  <c r="AT80" i="1"/>
  <c r="AU80" i="1"/>
  <c r="AO80" i="1"/>
  <c r="AP80" i="1"/>
  <c r="AR80" i="1"/>
  <c r="AS80" i="1"/>
  <c r="AQ80" i="1"/>
  <c r="BB80" i="1"/>
  <c r="BC80" i="1"/>
  <c r="AW80" i="1"/>
  <c r="AX80" i="1"/>
  <c r="AZ80" i="1"/>
  <c r="BA80" i="1"/>
  <c r="AY80" i="1"/>
  <c r="AT127" i="1"/>
  <c r="AU127" i="1"/>
  <c r="AO127" i="1"/>
  <c r="AP127" i="1"/>
  <c r="AR127" i="1"/>
  <c r="AS127" i="1"/>
  <c r="AQ127" i="1"/>
  <c r="BB127" i="1"/>
  <c r="BC127" i="1"/>
  <c r="AW127" i="1"/>
  <c r="AX127" i="1"/>
  <c r="AZ127" i="1"/>
  <c r="BA127" i="1"/>
  <c r="AY127" i="1"/>
  <c r="AT136" i="1"/>
  <c r="AU136" i="1"/>
  <c r="AO136" i="1"/>
  <c r="AP136" i="1"/>
  <c r="AR136" i="1"/>
  <c r="AS136" i="1"/>
  <c r="AQ136" i="1"/>
  <c r="BB136" i="1"/>
  <c r="BC136" i="1"/>
  <c r="AW136" i="1"/>
  <c r="AX136" i="1"/>
  <c r="AZ136" i="1"/>
  <c r="BA136" i="1"/>
  <c r="AY136" i="1"/>
  <c r="AT20" i="1"/>
  <c r="AU20" i="1"/>
  <c r="AO20" i="1"/>
  <c r="AP20" i="1"/>
  <c r="AR20" i="1"/>
  <c r="AS20" i="1"/>
  <c r="AQ20" i="1"/>
  <c r="BB20" i="1"/>
  <c r="BC20" i="1"/>
  <c r="AW20" i="1"/>
  <c r="AX20" i="1"/>
  <c r="AZ20" i="1"/>
  <c r="BA20" i="1"/>
  <c r="AY20" i="1"/>
  <c r="AT111" i="1"/>
  <c r="AU111" i="1"/>
  <c r="AO111" i="1"/>
  <c r="AP111" i="1"/>
  <c r="AR111" i="1"/>
  <c r="AS111" i="1"/>
  <c r="AQ111" i="1"/>
  <c r="BB111" i="1"/>
  <c r="BC111" i="1"/>
  <c r="AW111" i="1"/>
  <c r="AX111" i="1"/>
  <c r="AZ111" i="1"/>
  <c r="BA111" i="1"/>
  <c r="AY111" i="1"/>
  <c r="AT115" i="1"/>
  <c r="AU115" i="1"/>
  <c r="AO115" i="1"/>
  <c r="AP115" i="1"/>
  <c r="AR115" i="1"/>
  <c r="AS115" i="1"/>
  <c r="AQ115" i="1"/>
  <c r="BB115" i="1"/>
  <c r="BC115" i="1"/>
  <c r="AW115" i="1"/>
  <c r="AX115" i="1"/>
  <c r="AZ115" i="1"/>
  <c r="BA115" i="1"/>
  <c r="AY115" i="1"/>
  <c r="AT40" i="1"/>
  <c r="AU40" i="1"/>
  <c r="AO40" i="1"/>
  <c r="AP40" i="1"/>
  <c r="AR40" i="1"/>
  <c r="AS40" i="1"/>
  <c r="AQ40" i="1"/>
  <c r="BB40" i="1"/>
  <c r="BC40" i="1"/>
  <c r="AW40" i="1"/>
  <c r="AX40" i="1"/>
  <c r="AZ40" i="1"/>
  <c r="BA40" i="1"/>
  <c r="AY40" i="1"/>
  <c r="AT99" i="1"/>
  <c r="AU99" i="1"/>
  <c r="AO99" i="1"/>
  <c r="AP99" i="1"/>
  <c r="AR99" i="1"/>
  <c r="AS99" i="1"/>
  <c r="AQ99" i="1"/>
  <c r="BB99" i="1"/>
  <c r="BC99" i="1"/>
  <c r="AW99" i="1"/>
  <c r="AX99" i="1"/>
  <c r="AZ99" i="1"/>
  <c r="BA99" i="1"/>
  <c r="AY99" i="1"/>
  <c r="AT110" i="1"/>
  <c r="AU110" i="1"/>
  <c r="AO110" i="1"/>
  <c r="AP110" i="1"/>
  <c r="AR110" i="1"/>
  <c r="AS110" i="1"/>
  <c r="AQ110" i="1"/>
  <c r="BB110" i="1"/>
  <c r="BC110" i="1"/>
  <c r="AW110" i="1"/>
  <c r="AX110" i="1"/>
  <c r="AZ110" i="1"/>
  <c r="BA110" i="1"/>
  <c r="AY110" i="1"/>
  <c r="AT35" i="1"/>
  <c r="AU35" i="1"/>
  <c r="AO35" i="1"/>
  <c r="AP35" i="1"/>
  <c r="AR35" i="1"/>
  <c r="AS35" i="1"/>
  <c r="AQ35" i="1"/>
  <c r="BB35" i="1"/>
  <c r="BC35" i="1"/>
  <c r="AW35" i="1"/>
  <c r="AX35" i="1"/>
  <c r="AZ35" i="1"/>
  <c r="BA35" i="1"/>
  <c r="AY35" i="1"/>
  <c r="AT83" i="1"/>
  <c r="AU83" i="1"/>
  <c r="AO83" i="1"/>
  <c r="AP83" i="1"/>
  <c r="AR83" i="1"/>
  <c r="AS83" i="1"/>
  <c r="AQ83" i="1"/>
  <c r="BB83" i="1"/>
  <c r="BC83" i="1"/>
  <c r="AW83" i="1"/>
  <c r="AX83" i="1"/>
  <c r="AZ83" i="1"/>
  <c r="BA83" i="1"/>
  <c r="AY83" i="1"/>
  <c r="AT66" i="1"/>
  <c r="AU66" i="1"/>
  <c r="AO66" i="1"/>
  <c r="AP66" i="1"/>
  <c r="AR66" i="1"/>
  <c r="AS66" i="1"/>
  <c r="AQ66" i="1"/>
  <c r="BB66" i="1"/>
  <c r="BC66" i="1"/>
  <c r="AW66" i="1"/>
  <c r="AX66" i="1"/>
  <c r="AZ66" i="1"/>
  <c r="BA66" i="1"/>
  <c r="AY66" i="1"/>
  <c r="AT61" i="1"/>
  <c r="AU61" i="1"/>
  <c r="AO61" i="1"/>
  <c r="AP61" i="1"/>
  <c r="AR61" i="1"/>
  <c r="AS61" i="1"/>
  <c r="AQ61" i="1"/>
  <c r="BB61" i="1"/>
  <c r="BC61" i="1"/>
  <c r="AW61" i="1"/>
  <c r="AX61" i="1"/>
  <c r="AZ61" i="1"/>
  <c r="BA61" i="1"/>
  <c r="AY61" i="1"/>
  <c r="AT46" i="1"/>
  <c r="AU46" i="1"/>
  <c r="AO46" i="1"/>
  <c r="AP46" i="1"/>
  <c r="AR46" i="1"/>
  <c r="AS46" i="1"/>
  <c r="AQ46" i="1"/>
  <c r="BB46" i="1"/>
  <c r="BC46" i="1"/>
  <c r="AW46" i="1"/>
  <c r="AX46" i="1"/>
  <c r="AZ46" i="1"/>
  <c r="BA46" i="1"/>
  <c r="AY46" i="1"/>
  <c r="AT6" i="1"/>
  <c r="AU6" i="1"/>
  <c r="AO6" i="1"/>
  <c r="AP6" i="1"/>
  <c r="AR6" i="1"/>
  <c r="AS6" i="1"/>
  <c r="AQ6" i="1"/>
  <c r="BB6" i="1"/>
  <c r="BC6" i="1"/>
  <c r="AW6" i="1"/>
  <c r="AX6" i="1"/>
  <c r="AZ6" i="1"/>
  <c r="BA6" i="1"/>
  <c r="AY6" i="1"/>
  <c r="AT18" i="1"/>
  <c r="AU18" i="1"/>
  <c r="AO18" i="1"/>
  <c r="AP18" i="1"/>
  <c r="AR18" i="1"/>
  <c r="AS18" i="1"/>
  <c r="AQ18" i="1"/>
  <c r="BB18" i="1"/>
  <c r="BC18" i="1"/>
  <c r="AW18" i="1"/>
  <c r="AX18" i="1"/>
  <c r="AZ18" i="1"/>
  <c r="BA18" i="1"/>
  <c r="AY18" i="1"/>
  <c r="AT28" i="1"/>
  <c r="AU28" i="1"/>
  <c r="AO28" i="1"/>
  <c r="AP28" i="1"/>
  <c r="AR28" i="1"/>
  <c r="AS28" i="1"/>
  <c r="AQ28" i="1"/>
  <c r="BB28" i="1"/>
  <c r="BC28" i="1"/>
  <c r="AW28" i="1"/>
  <c r="AX28" i="1"/>
  <c r="AZ28" i="1"/>
  <c r="BA28" i="1"/>
  <c r="AY28" i="1"/>
  <c r="AT72" i="1"/>
  <c r="AU72" i="1"/>
  <c r="AO72" i="1"/>
  <c r="AP72" i="1"/>
  <c r="AR72" i="1"/>
  <c r="AS72" i="1"/>
  <c r="AQ72" i="1"/>
  <c r="BB72" i="1"/>
  <c r="BC72" i="1"/>
  <c r="AW72" i="1"/>
  <c r="AX72" i="1"/>
  <c r="AZ72" i="1"/>
  <c r="BA72" i="1"/>
  <c r="AY72" i="1"/>
  <c r="AT87" i="1"/>
  <c r="AU87" i="1"/>
  <c r="AO87" i="1"/>
  <c r="AP87" i="1"/>
  <c r="AR87" i="1"/>
  <c r="AS87" i="1"/>
  <c r="AQ87" i="1"/>
  <c r="BB87" i="1"/>
  <c r="BC87" i="1"/>
  <c r="AW87" i="1"/>
  <c r="AX87" i="1"/>
  <c r="AZ87" i="1"/>
  <c r="BA87" i="1"/>
  <c r="AY87" i="1"/>
  <c r="AT88" i="1"/>
  <c r="AU88" i="1"/>
  <c r="AO88" i="1"/>
  <c r="AP88" i="1"/>
  <c r="AR88" i="1"/>
  <c r="AS88" i="1"/>
  <c r="AQ88" i="1"/>
  <c r="BB88" i="1"/>
  <c r="BC88" i="1"/>
  <c r="AW88" i="1"/>
  <c r="AX88" i="1"/>
  <c r="AZ88" i="1"/>
  <c r="BA88" i="1"/>
  <c r="AY88" i="1"/>
  <c r="AT29" i="1"/>
  <c r="AU29" i="1"/>
  <c r="AO29" i="1"/>
  <c r="AP29" i="1"/>
  <c r="AR29" i="1"/>
  <c r="AS29" i="1"/>
  <c r="AQ29" i="1"/>
  <c r="BB29" i="1"/>
  <c r="BC29" i="1"/>
  <c r="AW29" i="1"/>
  <c r="AX29" i="1"/>
  <c r="AZ29" i="1"/>
  <c r="BA29" i="1"/>
  <c r="AY29" i="1"/>
  <c r="AT78" i="1"/>
  <c r="AU78" i="1"/>
  <c r="AO78" i="1"/>
  <c r="AP78" i="1"/>
  <c r="AR78" i="1"/>
  <c r="AS78" i="1"/>
  <c r="AQ78" i="1"/>
  <c r="BB78" i="1"/>
  <c r="BC78" i="1"/>
  <c r="AW78" i="1"/>
  <c r="AX78" i="1"/>
  <c r="AZ78" i="1"/>
  <c r="BA78" i="1"/>
  <c r="AY78" i="1"/>
  <c r="AT150" i="1"/>
  <c r="AU150" i="1"/>
  <c r="AO150" i="1"/>
  <c r="AP150" i="1"/>
  <c r="AR150" i="1"/>
  <c r="AS150" i="1"/>
  <c r="AQ150" i="1"/>
  <c r="BB150" i="1"/>
  <c r="BC150" i="1"/>
  <c r="AW150" i="1"/>
  <c r="AX150" i="1"/>
  <c r="AZ150" i="1"/>
  <c r="BA150" i="1"/>
  <c r="AY150" i="1"/>
  <c r="AT106" i="1"/>
  <c r="AU106" i="1"/>
  <c r="AO106" i="1"/>
  <c r="AP106" i="1"/>
  <c r="AR106" i="1"/>
  <c r="AS106" i="1"/>
  <c r="AQ106" i="1"/>
  <c r="BB106" i="1"/>
  <c r="BC106" i="1"/>
  <c r="AW106" i="1"/>
  <c r="AX106" i="1"/>
  <c r="AZ106" i="1"/>
  <c r="BA106" i="1"/>
  <c r="AY106" i="1"/>
  <c r="AT51" i="1"/>
  <c r="AU51" i="1"/>
  <c r="AO51" i="1"/>
  <c r="AP51" i="1"/>
  <c r="AR51" i="1"/>
  <c r="AS51" i="1"/>
  <c r="AQ51" i="1"/>
  <c r="BB51" i="1"/>
  <c r="BC51" i="1"/>
  <c r="AW51" i="1"/>
  <c r="AX51" i="1"/>
  <c r="AZ51" i="1"/>
  <c r="BA51" i="1"/>
  <c r="AY51" i="1"/>
  <c r="AT75" i="1"/>
  <c r="AU75" i="1"/>
  <c r="AO75" i="1"/>
  <c r="AP75" i="1"/>
  <c r="AR75" i="1"/>
  <c r="AS75" i="1"/>
  <c r="AQ75" i="1"/>
  <c r="BB75" i="1"/>
  <c r="BC75" i="1"/>
  <c r="AW75" i="1"/>
  <c r="AX75" i="1"/>
  <c r="AZ75" i="1"/>
  <c r="BA75" i="1"/>
  <c r="AY75" i="1"/>
  <c r="AT69" i="1"/>
  <c r="AU69" i="1"/>
  <c r="AO69" i="1"/>
  <c r="AP69" i="1"/>
  <c r="AR69" i="1"/>
  <c r="AS69" i="1"/>
  <c r="AQ69" i="1"/>
  <c r="BB69" i="1"/>
  <c r="BC69" i="1"/>
  <c r="AW69" i="1"/>
  <c r="AX69" i="1"/>
  <c r="AZ69" i="1"/>
  <c r="BA69" i="1"/>
  <c r="AY69" i="1"/>
  <c r="AT41" i="1"/>
  <c r="AU41" i="1"/>
  <c r="AO41" i="1"/>
  <c r="AP41" i="1"/>
  <c r="AR41" i="1"/>
  <c r="AS41" i="1"/>
  <c r="AQ41" i="1"/>
  <c r="BB41" i="1"/>
  <c r="BC41" i="1"/>
  <c r="AW41" i="1"/>
  <c r="AX41" i="1"/>
  <c r="AZ41" i="1"/>
  <c r="BA41" i="1"/>
  <c r="AY41" i="1"/>
  <c r="AT77" i="1"/>
  <c r="AU77" i="1"/>
  <c r="AO77" i="1"/>
  <c r="AP77" i="1"/>
  <c r="AR77" i="1"/>
  <c r="AS77" i="1"/>
  <c r="AQ77" i="1"/>
  <c r="BB77" i="1"/>
  <c r="BC77" i="1"/>
  <c r="AW77" i="1"/>
  <c r="AX77" i="1"/>
  <c r="AZ77" i="1"/>
  <c r="BA77" i="1"/>
  <c r="AY77" i="1"/>
  <c r="AT60" i="1"/>
  <c r="AU60" i="1"/>
  <c r="AO60" i="1"/>
  <c r="AP60" i="1"/>
  <c r="AR60" i="1"/>
  <c r="AS60" i="1"/>
  <c r="AQ60" i="1"/>
  <c r="BB60" i="1"/>
  <c r="BC60" i="1"/>
  <c r="AW60" i="1"/>
  <c r="AX60" i="1"/>
  <c r="AZ60" i="1"/>
  <c r="BA60" i="1"/>
  <c r="AY60" i="1"/>
  <c r="AT79" i="1"/>
  <c r="AU79" i="1"/>
  <c r="AO79" i="1"/>
  <c r="AP79" i="1"/>
  <c r="AR79" i="1"/>
  <c r="AS79" i="1"/>
  <c r="AQ79" i="1"/>
  <c r="BB79" i="1"/>
  <c r="BC79" i="1"/>
  <c r="AW79" i="1"/>
  <c r="AX79" i="1"/>
  <c r="AZ79" i="1"/>
  <c r="BA79" i="1"/>
  <c r="AY79" i="1"/>
  <c r="AT81" i="1"/>
  <c r="AU81" i="1"/>
  <c r="AO81" i="1"/>
  <c r="AP81" i="1"/>
  <c r="AR81" i="1"/>
  <c r="AS81" i="1"/>
  <c r="AQ81" i="1"/>
  <c r="BB81" i="1"/>
  <c r="BC81" i="1"/>
  <c r="AW81" i="1"/>
  <c r="AX81" i="1"/>
  <c r="AZ81" i="1"/>
  <c r="BA81" i="1"/>
  <c r="AY81" i="1"/>
  <c r="AT92" i="1"/>
  <c r="AU92" i="1"/>
  <c r="AO92" i="1"/>
  <c r="AP92" i="1"/>
  <c r="AR92" i="1"/>
  <c r="AS92" i="1"/>
  <c r="AQ92" i="1"/>
  <c r="BB92" i="1"/>
  <c r="BC92" i="1"/>
  <c r="AW92" i="1"/>
  <c r="AX92" i="1"/>
  <c r="AZ92" i="1"/>
  <c r="BA92" i="1"/>
  <c r="AY92" i="1"/>
  <c r="AT63" i="1"/>
  <c r="AU63" i="1"/>
  <c r="AO63" i="1"/>
  <c r="AP63" i="1"/>
  <c r="AR63" i="1"/>
  <c r="AS63" i="1"/>
  <c r="AQ63" i="1"/>
  <c r="BB63" i="1"/>
  <c r="BC63" i="1"/>
  <c r="AW63" i="1"/>
  <c r="AX63" i="1"/>
  <c r="AZ63" i="1"/>
  <c r="BA63" i="1"/>
  <c r="AY63" i="1"/>
  <c r="AT34" i="1"/>
  <c r="AU34" i="1"/>
  <c r="AO34" i="1"/>
  <c r="AP34" i="1"/>
  <c r="AR34" i="1"/>
  <c r="AS34" i="1"/>
  <c r="AQ34" i="1"/>
  <c r="BB34" i="1"/>
  <c r="BC34" i="1"/>
  <c r="AW34" i="1"/>
  <c r="AX34" i="1"/>
  <c r="AZ34" i="1"/>
  <c r="BA34" i="1"/>
  <c r="AY34" i="1"/>
  <c r="AT112" i="1"/>
  <c r="AU112" i="1"/>
  <c r="AO112" i="1"/>
  <c r="AP112" i="1"/>
  <c r="AR112" i="1"/>
  <c r="AS112" i="1"/>
  <c r="AQ112" i="1"/>
  <c r="BB112" i="1"/>
  <c r="BC112" i="1"/>
  <c r="AW112" i="1"/>
  <c r="AX112" i="1"/>
  <c r="AZ112" i="1"/>
  <c r="BA112" i="1"/>
  <c r="AY112" i="1"/>
  <c r="AT100" i="1"/>
  <c r="AU100" i="1"/>
  <c r="AO100" i="1"/>
  <c r="AP100" i="1"/>
  <c r="AR100" i="1"/>
  <c r="AS100" i="1"/>
  <c r="AQ100" i="1"/>
  <c r="BB100" i="1"/>
  <c r="BC100" i="1"/>
  <c r="AW100" i="1"/>
  <c r="AX100" i="1"/>
  <c r="AZ100" i="1"/>
  <c r="BA100" i="1"/>
  <c r="AY100" i="1"/>
  <c r="AT26" i="1"/>
  <c r="AU26" i="1"/>
  <c r="AO26" i="1"/>
  <c r="AP26" i="1"/>
  <c r="AR26" i="1"/>
  <c r="AS26" i="1"/>
  <c r="AQ26" i="1"/>
  <c r="BB26" i="1"/>
  <c r="BC26" i="1"/>
  <c r="AW26" i="1"/>
  <c r="AX26" i="1"/>
  <c r="AZ26" i="1"/>
  <c r="BA26" i="1"/>
  <c r="AY26" i="1"/>
  <c r="AT124" i="1"/>
  <c r="AU124" i="1"/>
  <c r="AO124" i="1"/>
  <c r="AP124" i="1"/>
  <c r="AR124" i="1"/>
  <c r="AS124" i="1"/>
  <c r="AQ124" i="1"/>
  <c r="BB124" i="1"/>
  <c r="BC124" i="1"/>
  <c r="AW124" i="1"/>
  <c r="AX124" i="1"/>
  <c r="AZ124" i="1"/>
  <c r="BA124" i="1"/>
  <c r="AY124" i="1"/>
  <c r="AT91" i="1"/>
  <c r="AU91" i="1"/>
  <c r="AO91" i="1"/>
  <c r="AP91" i="1"/>
  <c r="AR91" i="1"/>
  <c r="AS91" i="1"/>
  <c r="AQ91" i="1"/>
  <c r="BB91" i="1"/>
  <c r="BC91" i="1"/>
  <c r="AW91" i="1"/>
  <c r="AX91" i="1"/>
  <c r="AZ91" i="1"/>
  <c r="BA91" i="1"/>
  <c r="AY91" i="1"/>
  <c r="AT138" i="1"/>
  <c r="AU138" i="1"/>
  <c r="AO138" i="1"/>
  <c r="AP138" i="1"/>
  <c r="AR138" i="1"/>
  <c r="AS138" i="1"/>
  <c r="AQ138" i="1"/>
  <c r="BB138" i="1"/>
  <c r="BC138" i="1"/>
  <c r="AW138" i="1"/>
  <c r="AX138" i="1"/>
  <c r="AZ138" i="1"/>
  <c r="BA138" i="1"/>
  <c r="AY138" i="1"/>
  <c r="AT109" i="1"/>
  <c r="AU109" i="1"/>
  <c r="AO109" i="1"/>
  <c r="AP109" i="1"/>
  <c r="AR109" i="1"/>
  <c r="AS109" i="1"/>
  <c r="AQ109" i="1"/>
  <c r="BB109" i="1"/>
  <c r="BC109" i="1"/>
  <c r="AW109" i="1"/>
  <c r="AX109" i="1"/>
  <c r="AZ109" i="1"/>
  <c r="BA109" i="1"/>
  <c r="AY109" i="1"/>
  <c r="AT153" i="1"/>
  <c r="AU153" i="1"/>
  <c r="AO153" i="1"/>
  <c r="AP153" i="1"/>
  <c r="AR153" i="1"/>
  <c r="AS153" i="1"/>
  <c r="AQ153" i="1"/>
  <c r="BB153" i="1"/>
  <c r="BC153" i="1"/>
  <c r="AW153" i="1"/>
  <c r="AX153" i="1"/>
  <c r="AZ153" i="1"/>
  <c r="BA153" i="1"/>
  <c r="AY153" i="1"/>
  <c r="AT144" i="1"/>
  <c r="AU144" i="1"/>
  <c r="AO144" i="1"/>
  <c r="AP144" i="1"/>
  <c r="AR144" i="1"/>
  <c r="AS144" i="1"/>
  <c r="AQ144" i="1"/>
  <c r="BB144" i="1"/>
  <c r="BC144" i="1"/>
  <c r="AW144" i="1"/>
  <c r="AX144" i="1"/>
  <c r="AZ144" i="1"/>
  <c r="BA144" i="1"/>
  <c r="AY144" i="1"/>
  <c r="AT143" i="1"/>
  <c r="AU143" i="1"/>
  <c r="AO143" i="1"/>
  <c r="AP143" i="1"/>
  <c r="AR143" i="1"/>
  <c r="AS143" i="1"/>
  <c r="AQ143" i="1"/>
  <c r="BB143" i="1"/>
  <c r="BC143" i="1"/>
  <c r="AW143" i="1"/>
  <c r="AX143" i="1"/>
  <c r="AZ143" i="1"/>
  <c r="BA143" i="1"/>
  <c r="AY143" i="1"/>
  <c r="AT152" i="1"/>
  <c r="AU152" i="1"/>
  <c r="AO152" i="1"/>
  <c r="AP152" i="1"/>
  <c r="AR152" i="1"/>
  <c r="AS152" i="1"/>
  <c r="AQ152" i="1"/>
  <c r="BB152" i="1"/>
  <c r="BC152" i="1"/>
  <c r="AW152" i="1"/>
  <c r="AX152" i="1"/>
  <c r="AZ152" i="1"/>
  <c r="BA152" i="1"/>
  <c r="AY152" i="1"/>
  <c r="AT145" i="1"/>
  <c r="AU145" i="1"/>
  <c r="AO145" i="1"/>
  <c r="AP145" i="1"/>
  <c r="AR145" i="1"/>
  <c r="AS145" i="1"/>
  <c r="AQ145" i="1"/>
  <c r="BB145" i="1"/>
  <c r="BC145" i="1"/>
  <c r="AW145" i="1"/>
  <c r="AX145" i="1"/>
  <c r="AZ145" i="1"/>
  <c r="BA145" i="1"/>
  <c r="AY145" i="1"/>
  <c r="AT155" i="1"/>
  <c r="AU155" i="1"/>
  <c r="AO155" i="1"/>
  <c r="AP155" i="1"/>
  <c r="AR155" i="1"/>
  <c r="AS155" i="1"/>
  <c r="AQ155" i="1"/>
  <c r="BB155" i="1"/>
  <c r="BC155" i="1"/>
  <c r="AW155" i="1"/>
  <c r="AX155" i="1"/>
  <c r="AZ155" i="1"/>
  <c r="BA155" i="1"/>
  <c r="AY155" i="1"/>
  <c r="AT154" i="1"/>
  <c r="AU154" i="1"/>
  <c r="AO154" i="1"/>
  <c r="AP154" i="1"/>
  <c r="AR154" i="1"/>
  <c r="AS154" i="1"/>
  <c r="AQ154" i="1"/>
  <c r="BB154" i="1"/>
  <c r="BC154" i="1"/>
  <c r="AW154" i="1"/>
  <c r="AX154" i="1"/>
  <c r="AZ154" i="1"/>
  <c r="BA154" i="1"/>
  <c r="AY154" i="1"/>
  <c r="AT157" i="1"/>
  <c r="AU157" i="1"/>
  <c r="AO157" i="1"/>
  <c r="AP157" i="1"/>
  <c r="AR157" i="1"/>
  <c r="AS157" i="1"/>
  <c r="AQ157" i="1"/>
  <c r="BB157" i="1"/>
  <c r="BC157" i="1"/>
  <c r="AW157" i="1"/>
  <c r="AX157" i="1"/>
  <c r="AZ157" i="1"/>
  <c r="BA157" i="1"/>
  <c r="AY157" i="1"/>
  <c r="AT156" i="1"/>
  <c r="AU156" i="1"/>
  <c r="AO156" i="1"/>
  <c r="AP156" i="1"/>
  <c r="AR156" i="1"/>
  <c r="AS156" i="1"/>
  <c r="AQ156" i="1"/>
  <c r="BB156" i="1"/>
  <c r="BC156" i="1"/>
  <c r="AW156" i="1"/>
  <c r="AX156" i="1"/>
  <c r="AZ156" i="1"/>
  <c r="BA156" i="1"/>
  <c r="AY156" i="1"/>
  <c r="AT158" i="1"/>
  <c r="AU158" i="1"/>
  <c r="AO158" i="1"/>
  <c r="AP158" i="1"/>
  <c r="AR158" i="1"/>
  <c r="AS158" i="1"/>
  <c r="AQ158" i="1"/>
  <c r="BB158" i="1"/>
  <c r="BC158" i="1"/>
  <c r="AW158" i="1"/>
  <c r="AX158" i="1"/>
  <c r="AZ158" i="1"/>
  <c r="BA158" i="1"/>
  <c r="AY158" i="1"/>
  <c r="AT135" i="1"/>
  <c r="AU135" i="1"/>
  <c r="AO135" i="1"/>
  <c r="AP135" i="1"/>
  <c r="AR135" i="1"/>
  <c r="AS135" i="1"/>
  <c r="AQ135" i="1"/>
  <c r="BB135" i="1"/>
  <c r="BC135" i="1"/>
  <c r="AW135" i="1"/>
  <c r="AX135" i="1"/>
  <c r="AZ135" i="1"/>
  <c r="BA135" i="1"/>
  <c r="AY135" i="1"/>
  <c r="AT93" i="1"/>
  <c r="AU93" i="1"/>
  <c r="AO93" i="1"/>
  <c r="AP93" i="1"/>
  <c r="AR93" i="1"/>
  <c r="AS93" i="1"/>
  <c r="AQ93" i="1"/>
  <c r="BB93" i="1"/>
  <c r="BC93" i="1"/>
  <c r="AW93" i="1"/>
  <c r="AX93" i="1"/>
  <c r="AZ93" i="1"/>
  <c r="BA93" i="1"/>
  <c r="AY93" i="1"/>
  <c r="AT140" i="1"/>
  <c r="AU140" i="1"/>
  <c r="AO140" i="1"/>
  <c r="AP140" i="1"/>
  <c r="AR140" i="1"/>
  <c r="AS140" i="1"/>
  <c r="AQ140" i="1"/>
  <c r="BB140" i="1"/>
  <c r="BC140" i="1"/>
  <c r="AW140" i="1"/>
  <c r="AX140" i="1"/>
  <c r="AZ140" i="1"/>
  <c r="BA140" i="1"/>
  <c r="AY140" i="1"/>
  <c r="AT148" i="1"/>
  <c r="AU148" i="1"/>
  <c r="AO148" i="1"/>
  <c r="AP148" i="1"/>
  <c r="AR148" i="1"/>
  <c r="AS148" i="1"/>
  <c r="AQ148" i="1"/>
  <c r="BB148" i="1"/>
  <c r="BC148" i="1"/>
  <c r="AW148" i="1"/>
  <c r="AX148" i="1"/>
  <c r="AZ148" i="1"/>
  <c r="BA148" i="1"/>
  <c r="AY148" i="1"/>
  <c r="AT101" i="1"/>
  <c r="AU101" i="1"/>
  <c r="AO101" i="1"/>
  <c r="AP101" i="1"/>
  <c r="AR101" i="1"/>
  <c r="AS101" i="1"/>
  <c r="AQ101" i="1"/>
  <c r="BB101" i="1"/>
  <c r="BC101" i="1"/>
  <c r="AW101" i="1"/>
  <c r="AX101" i="1"/>
  <c r="AZ101" i="1"/>
  <c r="BA101" i="1"/>
  <c r="AY101" i="1"/>
  <c r="AT120" i="1"/>
  <c r="AU120" i="1"/>
  <c r="AO120" i="1"/>
  <c r="AP120" i="1"/>
  <c r="AR120" i="1"/>
  <c r="AS120" i="1"/>
  <c r="AQ120" i="1"/>
  <c r="BB120" i="1"/>
  <c r="BC120" i="1"/>
  <c r="AW120" i="1"/>
  <c r="AX120" i="1"/>
  <c r="AZ120" i="1"/>
  <c r="BA120" i="1"/>
  <c r="AY120" i="1"/>
  <c r="AT121" i="1"/>
  <c r="AU121" i="1"/>
  <c r="AO121" i="1"/>
  <c r="AP121" i="1"/>
  <c r="AR121" i="1"/>
  <c r="AS121" i="1"/>
  <c r="AQ121" i="1"/>
  <c r="BB121" i="1"/>
  <c r="BC121" i="1"/>
  <c r="AW121" i="1"/>
  <c r="AX121" i="1"/>
  <c r="AZ121" i="1"/>
  <c r="BA121" i="1"/>
  <c r="AY121" i="1"/>
  <c r="AT90" i="1"/>
  <c r="AU90" i="1"/>
  <c r="AO90" i="1"/>
  <c r="AP90" i="1"/>
  <c r="AR90" i="1"/>
  <c r="AS90" i="1"/>
  <c r="AQ90" i="1"/>
  <c r="BB90" i="1"/>
  <c r="BC90" i="1"/>
  <c r="AW90" i="1"/>
  <c r="AX90" i="1"/>
  <c r="AZ90" i="1"/>
  <c r="BA90" i="1"/>
  <c r="AY90" i="1"/>
  <c r="AT71" i="1"/>
  <c r="AU71" i="1"/>
  <c r="AO71" i="1"/>
  <c r="AP71" i="1"/>
  <c r="AR71" i="1"/>
  <c r="AS71" i="1"/>
  <c r="AQ71" i="1"/>
  <c r="BB71" i="1"/>
  <c r="BC71" i="1"/>
  <c r="AW71" i="1"/>
  <c r="AX71" i="1"/>
  <c r="AZ71" i="1"/>
  <c r="BA71" i="1"/>
  <c r="AY71" i="1"/>
  <c r="AT134" i="1"/>
  <c r="AU134" i="1"/>
  <c r="AO134" i="1"/>
  <c r="AP134" i="1"/>
  <c r="AR134" i="1"/>
  <c r="AS134" i="1"/>
  <c r="AQ134" i="1"/>
  <c r="BB134" i="1"/>
  <c r="BC134" i="1"/>
  <c r="AW134" i="1"/>
  <c r="AX134" i="1"/>
  <c r="AZ134" i="1"/>
  <c r="BA134" i="1"/>
  <c r="AY134" i="1"/>
  <c r="AT113" i="1"/>
  <c r="AU113" i="1"/>
  <c r="AO113" i="1"/>
  <c r="AP113" i="1"/>
  <c r="AR113" i="1"/>
  <c r="AS113" i="1"/>
  <c r="AQ113" i="1"/>
  <c r="BB113" i="1"/>
  <c r="BC113" i="1"/>
  <c r="AW113" i="1"/>
  <c r="AX113" i="1"/>
  <c r="AZ113" i="1"/>
  <c r="BA113" i="1"/>
  <c r="AY113" i="1"/>
  <c r="AT147" i="1"/>
  <c r="AU147" i="1"/>
  <c r="AO147" i="1"/>
  <c r="AP147" i="1"/>
  <c r="AR147" i="1"/>
  <c r="AS147" i="1"/>
  <c r="AQ147" i="1"/>
  <c r="BB147" i="1"/>
  <c r="BC147" i="1"/>
  <c r="AW147" i="1"/>
  <c r="AX147" i="1"/>
  <c r="AZ147" i="1"/>
  <c r="BA147" i="1"/>
  <c r="AY147" i="1"/>
  <c r="AT21" i="1"/>
  <c r="AU21" i="1"/>
  <c r="AO21" i="1"/>
  <c r="AP21" i="1"/>
  <c r="AR21" i="1"/>
  <c r="AS21" i="1"/>
  <c r="AQ21" i="1"/>
  <c r="BB21" i="1"/>
  <c r="BC21" i="1"/>
  <c r="AW21" i="1"/>
  <c r="AX21" i="1"/>
  <c r="AZ21" i="1"/>
  <c r="BA21" i="1"/>
  <c r="AY21" i="1"/>
  <c r="AT9" i="1"/>
  <c r="AU9" i="1"/>
  <c r="AO9" i="1"/>
  <c r="AP9" i="1"/>
  <c r="AR9" i="1"/>
  <c r="AS9" i="1"/>
  <c r="AQ9" i="1"/>
  <c r="BB9" i="1"/>
  <c r="BC9" i="1"/>
  <c r="AW9" i="1"/>
  <c r="AX9" i="1"/>
  <c r="AZ9" i="1"/>
  <c r="BA9" i="1"/>
  <c r="AY9" i="1"/>
  <c r="AT125" i="1"/>
  <c r="AU125" i="1"/>
  <c r="AO125" i="1"/>
  <c r="AP125" i="1"/>
  <c r="AR125" i="1"/>
  <c r="AS125" i="1"/>
  <c r="AQ125" i="1"/>
  <c r="BB125" i="1"/>
  <c r="BC125" i="1"/>
  <c r="AW125" i="1"/>
  <c r="AX125" i="1"/>
  <c r="AZ125" i="1"/>
  <c r="BA125" i="1"/>
  <c r="AY125" i="1"/>
  <c r="AT36" i="1"/>
  <c r="AU36" i="1"/>
  <c r="AO36" i="1"/>
  <c r="AP36" i="1"/>
  <c r="AR36" i="1"/>
  <c r="AS36" i="1"/>
  <c r="AQ36" i="1"/>
  <c r="BB36" i="1"/>
  <c r="BC36" i="1"/>
  <c r="AW36" i="1"/>
  <c r="AX36" i="1"/>
  <c r="AZ36" i="1"/>
  <c r="BA36" i="1"/>
  <c r="AY36" i="1"/>
  <c r="AT126" i="1"/>
  <c r="AU126" i="1"/>
  <c r="AO126" i="1"/>
  <c r="AP126" i="1"/>
  <c r="AR126" i="1"/>
  <c r="AS126" i="1"/>
  <c r="AQ126" i="1"/>
  <c r="BB126" i="1"/>
  <c r="BC126" i="1"/>
  <c r="AW126" i="1"/>
  <c r="AX126" i="1"/>
  <c r="AZ126" i="1"/>
  <c r="BA126" i="1"/>
  <c r="AY126" i="1"/>
  <c r="AT32" i="1"/>
  <c r="AU32" i="1"/>
  <c r="AO32" i="1"/>
  <c r="AP32" i="1"/>
  <c r="AR32" i="1"/>
  <c r="AS32" i="1"/>
  <c r="AQ32" i="1"/>
  <c r="BB32" i="1"/>
  <c r="BC32" i="1"/>
  <c r="AW32" i="1"/>
  <c r="AX32" i="1"/>
  <c r="AZ32" i="1"/>
  <c r="BA32" i="1"/>
  <c r="AY32" i="1"/>
  <c r="AT128" i="1"/>
  <c r="AU128" i="1"/>
  <c r="AO128" i="1"/>
  <c r="AP128" i="1"/>
  <c r="AR128" i="1"/>
  <c r="AS128" i="1"/>
  <c r="AQ128" i="1"/>
  <c r="BB128" i="1"/>
  <c r="BC128" i="1"/>
  <c r="AW128" i="1"/>
  <c r="AX128" i="1"/>
  <c r="AZ128" i="1"/>
  <c r="BA128" i="1"/>
  <c r="AY128" i="1"/>
  <c r="AT114" i="1"/>
  <c r="AU114" i="1"/>
  <c r="AO114" i="1"/>
  <c r="AP114" i="1"/>
  <c r="AR114" i="1"/>
  <c r="AS114" i="1"/>
  <c r="AQ114" i="1"/>
  <c r="BB114" i="1"/>
  <c r="BC114" i="1"/>
  <c r="AW114" i="1"/>
  <c r="AX114" i="1"/>
  <c r="AZ114" i="1"/>
  <c r="BA114" i="1"/>
  <c r="AY114" i="1"/>
  <c r="AT33" i="1"/>
  <c r="AU33" i="1"/>
  <c r="AO33" i="1"/>
  <c r="AP33" i="1"/>
  <c r="AR33" i="1"/>
  <c r="AS33" i="1"/>
  <c r="AQ33" i="1"/>
  <c r="BB33" i="1"/>
  <c r="BC33" i="1"/>
  <c r="AW33" i="1"/>
  <c r="AX33" i="1"/>
  <c r="AZ33" i="1"/>
  <c r="BA33" i="1"/>
  <c r="AY33" i="1"/>
  <c r="AT74" i="1"/>
  <c r="AU74" i="1"/>
  <c r="AO74" i="1"/>
  <c r="AP74" i="1"/>
  <c r="AR74" i="1"/>
  <c r="AS74" i="1"/>
  <c r="AQ74" i="1"/>
  <c r="BB74" i="1"/>
  <c r="BC74" i="1"/>
  <c r="AW74" i="1"/>
  <c r="AX74" i="1"/>
  <c r="AZ74" i="1"/>
  <c r="BA74" i="1"/>
  <c r="AY74" i="1"/>
  <c r="AT98" i="1"/>
  <c r="AU98" i="1"/>
  <c r="AO98" i="1"/>
  <c r="AP98" i="1"/>
  <c r="AR98" i="1"/>
  <c r="AS98" i="1"/>
  <c r="AQ98" i="1"/>
  <c r="BB98" i="1"/>
  <c r="BC98" i="1"/>
  <c r="AW98" i="1"/>
  <c r="AX98" i="1"/>
  <c r="AZ98" i="1"/>
  <c r="BA98" i="1"/>
  <c r="AY98" i="1"/>
  <c r="AT130" i="1"/>
  <c r="AU130" i="1"/>
  <c r="AO130" i="1"/>
  <c r="AP130" i="1"/>
  <c r="AR130" i="1"/>
  <c r="AS130" i="1"/>
  <c r="AQ130" i="1"/>
  <c r="BB130" i="1"/>
  <c r="BC130" i="1"/>
  <c r="AW130" i="1"/>
  <c r="AX130" i="1"/>
  <c r="AZ130" i="1"/>
  <c r="BA130" i="1"/>
  <c r="AY130" i="1"/>
  <c r="AT67" i="1"/>
  <c r="AU67" i="1"/>
  <c r="AO67" i="1"/>
  <c r="AP67" i="1"/>
  <c r="AR67" i="1"/>
  <c r="AS67" i="1"/>
  <c r="AQ67" i="1"/>
  <c r="BB67" i="1"/>
  <c r="BC67" i="1"/>
  <c r="AW67" i="1"/>
  <c r="AX67" i="1"/>
  <c r="AZ67" i="1"/>
  <c r="BA67" i="1"/>
  <c r="AY67" i="1"/>
  <c r="AT85" i="1"/>
  <c r="AU85" i="1"/>
  <c r="AO85" i="1"/>
  <c r="AP85" i="1"/>
  <c r="AR85" i="1"/>
  <c r="AS85" i="1"/>
  <c r="AQ85" i="1"/>
  <c r="BB85" i="1"/>
  <c r="BC85" i="1"/>
  <c r="AW85" i="1"/>
  <c r="AX85" i="1"/>
  <c r="AZ85" i="1"/>
  <c r="BA85" i="1"/>
  <c r="AY85" i="1"/>
  <c r="AT129" i="1"/>
  <c r="AU129" i="1"/>
  <c r="AO129" i="1"/>
  <c r="AP129" i="1"/>
  <c r="AR129" i="1"/>
  <c r="AS129" i="1"/>
  <c r="AQ129" i="1"/>
  <c r="BB129" i="1"/>
  <c r="BC129" i="1"/>
  <c r="AW129" i="1"/>
  <c r="AX129" i="1"/>
  <c r="AZ129" i="1"/>
  <c r="BA129" i="1"/>
  <c r="AY129" i="1"/>
  <c r="AT142" i="1"/>
  <c r="AU142" i="1"/>
  <c r="AO142" i="1"/>
  <c r="AP142" i="1"/>
  <c r="AR142" i="1"/>
  <c r="AS142" i="1"/>
  <c r="AQ142" i="1"/>
  <c r="BB142" i="1"/>
  <c r="BC142" i="1"/>
  <c r="AW142" i="1"/>
  <c r="AX142" i="1"/>
  <c r="AZ142" i="1"/>
  <c r="BA142" i="1"/>
  <c r="AY142" i="1"/>
  <c r="AT133" i="1"/>
  <c r="AU133" i="1"/>
  <c r="AO133" i="1"/>
  <c r="AP133" i="1"/>
  <c r="AR133" i="1"/>
  <c r="AS133" i="1"/>
  <c r="AQ133" i="1"/>
  <c r="BB133" i="1"/>
  <c r="BC133" i="1"/>
  <c r="AW133" i="1"/>
  <c r="AX133" i="1"/>
  <c r="AZ133" i="1"/>
  <c r="BA133" i="1"/>
  <c r="AY133" i="1"/>
  <c r="AT117" i="1"/>
  <c r="AU117" i="1"/>
  <c r="AO117" i="1"/>
  <c r="AP117" i="1"/>
  <c r="AR117" i="1"/>
  <c r="AS117" i="1"/>
  <c r="AQ117" i="1"/>
  <c r="BB117" i="1"/>
  <c r="BC117" i="1"/>
  <c r="AW117" i="1"/>
  <c r="AX117" i="1"/>
  <c r="AZ117" i="1"/>
  <c r="BA117" i="1"/>
  <c r="AY117" i="1"/>
  <c r="AT103" i="1"/>
  <c r="AU103" i="1"/>
  <c r="AO103" i="1"/>
  <c r="AP103" i="1"/>
  <c r="AR103" i="1"/>
  <c r="AS103" i="1"/>
  <c r="AQ103" i="1"/>
  <c r="BB103" i="1"/>
  <c r="BC103" i="1"/>
  <c r="AW103" i="1"/>
  <c r="AX103" i="1"/>
  <c r="AZ103" i="1"/>
  <c r="BA103" i="1"/>
  <c r="AY103" i="1"/>
  <c r="AT108" i="1"/>
  <c r="AU108" i="1"/>
  <c r="AO108" i="1"/>
  <c r="AP108" i="1"/>
  <c r="AR108" i="1"/>
  <c r="AS108" i="1"/>
  <c r="AQ108" i="1"/>
  <c r="BB108" i="1"/>
  <c r="BC108" i="1"/>
  <c r="AW108" i="1"/>
  <c r="AX108" i="1"/>
  <c r="AZ108" i="1"/>
  <c r="BA108" i="1"/>
  <c r="AY108" i="1"/>
  <c r="AT84" i="1"/>
  <c r="AU84" i="1"/>
  <c r="AO84" i="1"/>
  <c r="AP84" i="1"/>
  <c r="AR84" i="1"/>
  <c r="AS84" i="1"/>
  <c r="AQ84" i="1"/>
  <c r="BB84" i="1"/>
  <c r="BC84" i="1"/>
  <c r="AW84" i="1"/>
  <c r="AX84" i="1"/>
  <c r="AZ84" i="1"/>
  <c r="BA84" i="1"/>
  <c r="AY84" i="1"/>
  <c r="AT132" i="1"/>
  <c r="AU132" i="1"/>
  <c r="AO132" i="1"/>
  <c r="AP132" i="1"/>
  <c r="AR132" i="1"/>
  <c r="AS132" i="1"/>
  <c r="AQ132" i="1"/>
  <c r="BB132" i="1"/>
  <c r="BC132" i="1"/>
  <c r="AW132" i="1"/>
  <c r="AX132" i="1"/>
  <c r="AZ132" i="1"/>
  <c r="BA132" i="1"/>
  <c r="AY132" i="1"/>
  <c r="AT119" i="1"/>
  <c r="AU119" i="1"/>
  <c r="AO119" i="1"/>
  <c r="AP119" i="1"/>
  <c r="AR119" i="1"/>
  <c r="AS119" i="1"/>
  <c r="AQ119" i="1"/>
  <c r="BB119" i="1"/>
  <c r="BC119" i="1"/>
  <c r="AW119" i="1"/>
  <c r="AX119" i="1"/>
  <c r="AZ119" i="1"/>
  <c r="BA119" i="1"/>
  <c r="AY119" i="1"/>
  <c r="AT139" i="1"/>
  <c r="AU139" i="1"/>
  <c r="AO139" i="1"/>
  <c r="AP139" i="1"/>
  <c r="AR139" i="1"/>
  <c r="AS139" i="1"/>
  <c r="AQ139" i="1"/>
  <c r="BB139" i="1"/>
  <c r="BC139" i="1"/>
  <c r="AW139" i="1"/>
  <c r="AX139" i="1"/>
  <c r="AZ139" i="1"/>
  <c r="BA139" i="1"/>
  <c r="AY139" i="1"/>
  <c r="AT95" i="1"/>
  <c r="AU95" i="1"/>
  <c r="AO95" i="1"/>
  <c r="AP95" i="1"/>
  <c r="AR95" i="1"/>
  <c r="AS95" i="1"/>
  <c r="AQ95" i="1"/>
  <c r="BB95" i="1"/>
  <c r="BC95" i="1"/>
  <c r="AW95" i="1"/>
  <c r="AX95" i="1"/>
  <c r="AZ95" i="1"/>
  <c r="BA95" i="1"/>
  <c r="AY95" i="1"/>
  <c r="AT45" i="1"/>
  <c r="AU45" i="1"/>
  <c r="AO45" i="1"/>
  <c r="AP45" i="1"/>
  <c r="AR45" i="1"/>
  <c r="AS45" i="1"/>
  <c r="AQ45" i="1"/>
  <c r="BB45" i="1"/>
  <c r="BC45" i="1"/>
  <c r="AW45" i="1"/>
  <c r="AX45" i="1"/>
  <c r="AZ45" i="1"/>
  <c r="BA45" i="1"/>
  <c r="AY45" i="1"/>
  <c r="AT24" i="1"/>
  <c r="AU24" i="1"/>
  <c r="AO24" i="1"/>
  <c r="AP24" i="1"/>
  <c r="AR24" i="1"/>
  <c r="AS24" i="1"/>
  <c r="AQ24" i="1"/>
  <c r="BB24" i="1"/>
  <c r="BC24" i="1"/>
  <c r="AW24" i="1"/>
  <c r="AX24" i="1"/>
  <c r="AZ24" i="1"/>
  <c r="BA24" i="1"/>
  <c r="AY24" i="1"/>
  <c r="AT146" i="1"/>
  <c r="AU146" i="1"/>
  <c r="AO146" i="1"/>
  <c r="AP146" i="1"/>
  <c r="AR146" i="1"/>
  <c r="AS146" i="1"/>
  <c r="AQ146" i="1"/>
  <c r="BB146" i="1"/>
  <c r="BC146" i="1"/>
  <c r="AW146" i="1"/>
  <c r="AX146" i="1"/>
  <c r="AZ146" i="1"/>
  <c r="BA146" i="1"/>
  <c r="AY146" i="1"/>
  <c r="AT96" i="1"/>
  <c r="AU96" i="1"/>
  <c r="AO96" i="1"/>
  <c r="AP96" i="1"/>
  <c r="AR96" i="1"/>
  <c r="AS96" i="1"/>
  <c r="AQ96" i="1"/>
  <c r="BB96" i="1"/>
  <c r="BC96" i="1"/>
  <c r="AW96" i="1"/>
  <c r="AX96" i="1"/>
  <c r="AZ96" i="1"/>
  <c r="BA96" i="1"/>
  <c r="AY96" i="1"/>
  <c r="AT11" i="1"/>
  <c r="AU11" i="1"/>
  <c r="AO11" i="1"/>
  <c r="AP11" i="1"/>
  <c r="AR11" i="1"/>
  <c r="AS11" i="1"/>
  <c r="AQ11" i="1"/>
  <c r="BB11" i="1"/>
  <c r="BC11" i="1"/>
  <c r="AW11" i="1"/>
  <c r="AX11" i="1"/>
  <c r="AZ11" i="1"/>
  <c r="BA11" i="1"/>
  <c r="AY11" i="1"/>
  <c r="AT27" i="1"/>
  <c r="AU27" i="1"/>
  <c r="AO27" i="1"/>
  <c r="AP27" i="1"/>
  <c r="AR27" i="1"/>
  <c r="AS27" i="1"/>
  <c r="AQ27" i="1"/>
  <c r="BB27" i="1"/>
  <c r="BC27" i="1"/>
  <c r="AW27" i="1"/>
  <c r="AX27" i="1"/>
  <c r="AZ27" i="1"/>
  <c r="BA27" i="1"/>
  <c r="AY27" i="1"/>
  <c r="AT50" i="1"/>
  <c r="AU50" i="1"/>
  <c r="AO50" i="1"/>
  <c r="AP50" i="1"/>
  <c r="AR50" i="1"/>
  <c r="AS50" i="1"/>
  <c r="AQ50" i="1"/>
  <c r="BB50" i="1"/>
  <c r="BC50" i="1"/>
  <c r="AW50" i="1"/>
  <c r="AX50" i="1"/>
  <c r="AZ50" i="1"/>
  <c r="BA50" i="1"/>
  <c r="AY50" i="1"/>
  <c r="AT122" i="1"/>
  <c r="AU122" i="1"/>
  <c r="AO122" i="1"/>
  <c r="AP122" i="1"/>
  <c r="AR122" i="1"/>
  <c r="AS122" i="1"/>
  <c r="AQ122" i="1"/>
  <c r="BB122" i="1"/>
  <c r="BC122" i="1"/>
  <c r="AW122" i="1"/>
  <c r="AX122" i="1"/>
  <c r="AZ122" i="1"/>
  <c r="BA122" i="1"/>
  <c r="AY122" i="1"/>
  <c r="AT62" i="1"/>
  <c r="AU62" i="1"/>
  <c r="AO62" i="1"/>
  <c r="AP62" i="1"/>
  <c r="AR62" i="1"/>
  <c r="AS62" i="1"/>
  <c r="AQ62" i="1"/>
  <c r="BB62" i="1"/>
  <c r="BC62" i="1"/>
  <c r="AW62" i="1"/>
  <c r="AX62" i="1"/>
  <c r="AZ62" i="1"/>
  <c r="BA62" i="1"/>
  <c r="AY62" i="1"/>
  <c r="AT131" i="1"/>
  <c r="AU131" i="1"/>
  <c r="AO131" i="1"/>
  <c r="AP131" i="1"/>
  <c r="AR131" i="1"/>
  <c r="AS131" i="1"/>
  <c r="AQ131" i="1"/>
  <c r="BB131" i="1"/>
  <c r="BC131" i="1"/>
  <c r="AW131" i="1"/>
  <c r="AX131" i="1"/>
  <c r="AZ131" i="1"/>
  <c r="BA131" i="1"/>
  <c r="AY131" i="1"/>
  <c r="AT57" i="1"/>
  <c r="AU57" i="1"/>
  <c r="AO57" i="1"/>
  <c r="AP57" i="1"/>
  <c r="AR57" i="1"/>
  <c r="AS57" i="1"/>
  <c r="AQ57" i="1"/>
  <c r="BB57" i="1"/>
  <c r="BC57" i="1"/>
  <c r="AW57" i="1"/>
  <c r="AX57" i="1"/>
  <c r="AZ57" i="1"/>
  <c r="BA57" i="1"/>
  <c r="AY57" i="1"/>
  <c r="AT52" i="1"/>
  <c r="AU52" i="1"/>
  <c r="AO52" i="1"/>
  <c r="AP52" i="1"/>
  <c r="AR52" i="1"/>
  <c r="AS52" i="1"/>
  <c r="AQ52" i="1"/>
  <c r="BB52" i="1"/>
  <c r="BC52" i="1"/>
  <c r="AW52" i="1"/>
  <c r="AX52" i="1"/>
  <c r="AZ52" i="1"/>
  <c r="BA52" i="1"/>
  <c r="AY52" i="1"/>
  <c r="AT5" i="1"/>
  <c r="AU5" i="1"/>
  <c r="AO5" i="1"/>
  <c r="AP5" i="1"/>
  <c r="AR5" i="1"/>
  <c r="AS5" i="1"/>
  <c r="AQ5" i="1"/>
  <c r="BB5" i="1"/>
  <c r="BC5" i="1"/>
  <c r="AW5" i="1"/>
  <c r="AX5" i="1"/>
  <c r="AZ5" i="1"/>
  <c r="BA5" i="1"/>
  <c r="AY5" i="1"/>
  <c r="AT4" i="1"/>
  <c r="AU4" i="1"/>
  <c r="AO4" i="1"/>
  <c r="AP4" i="1"/>
  <c r="AR4" i="1"/>
  <c r="AS4" i="1"/>
  <c r="AQ4" i="1"/>
  <c r="BB4" i="1"/>
  <c r="BC4" i="1"/>
  <c r="AW4" i="1"/>
  <c r="AX4" i="1"/>
  <c r="AZ4" i="1"/>
  <c r="BA4" i="1"/>
  <c r="AY4" i="1"/>
  <c r="AT47" i="1"/>
  <c r="AU47" i="1"/>
  <c r="AO47" i="1"/>
  <c r="AP47" i="1"/>
  <c r="AR47" i="1"/>
  <c r="AS47" i="1"/>
  <c r="AQ47" i="1"/>
  <c r="BB47" i="1"/>
  <c r="BC47" i="1"/>
  <c r="AW47" i="1"/>
  <c r="AX47" i="1"/>
  <c r="AZ47" i="1"/>
  <c r="BA47" i="1"/>
  <c r="AY47" i="1"/>
  <c r="AT15" i="1"/>
  <c r="AU15" i="1"/>
  <c r="AO15" i="1"/>
  <c r="AP15" i="1"/>
  <c r="AR15" i="1"/>
  <c r="AS15" i="1"/>
  <c r="AQ15" i="1"/>
  <c r="BB15" i="1"/>
  <c r="BC15" i="1"/>
  <c r="AW15" i="1"/>
  <c r="AX15" i="1"/>
  <c r="AZ15" i="1"/>
  <c r="BA15" i="1"/>
  <c r="AY15" i="1"/>
  <c r="AT19" i="1"/>
  <c r="AU19" i="1"/>
  <c r="AO19" i="1"/>
  <c r="AP19" i="1"/>
  <c r="AR19" i="1"/>
  <c r="AS19" i="1"/>
  <c r="AQ19" i="1"/>
  <c r="BB19" i="1"/>
  <c r="BC19" i="1"/>
  <c r="AW19" i="1"/>
  <c r="AX19" i="1"/>
  <c r="AZ19" i="1"/>
  <c r="BA19" i="1"/>
  <c r="AY19" i="1"/>
  <c r="AT43" i="1"/>
  <c r="AU43" i="1"/>
  <c r="AO43" i="1"/>
  <c r="AP43" i="1"/>
  <c r="AR43" i="1"/>
  <c r="AS43" i="1"/>
  <c r="AQ43" i="1"/>
  <c r="BB43" i="1"/>
  <c r="BC43" i="1"/>
  <c r="AW43" i="1"/>
  <c r="AX43" i="1"/>
  <c r="AZ43" i="1"/>
  <c r="BA43" i="1"/>
  <c r="AY43" i="1"/>
  <c r="AT55" i="1"/>
  <c r="AU55" i="1"/>
  <c r="AO55" i="1"/>
  <c r="AP55" i="1"/>
  <c r="AR55" i="1"/>
  <c r="AS55" i="1"/>
  <c r="AQ55" i="1"/>
  <c r="BB55" i="1"/>
  <c r="BC55" i="1"/>
  <c r="AW55" i="1"/>
  <c r="AX55" i="1"/>
  <c r="AZ55" i="1"/>
  <c r="BA55" i="1"/>
  <c r="AY55" i="1"/>
  <c r="AT65" i="1"/>
  <c r="AU65" i="1"/>
  <c r="AO65" i="1"/>
  <c r="AP65" i="1"/>
  <c r="AR65" i="1"/>
  <c r="AS65" i="1"/>
  <c r="AQ65" i="1"/>
  <c r="BB65" i="1"/>
  <c r="BC65" i="1"/>
  <c r="AW65" i="1"/>
  <c r="AX65" i="1"/>
  <c r="AZ65" i="1"/>
  <c r="BA65" i="1"/>
  <c r="AY65" i="1"/>
  <c r="AT49" i="1"/>
  <c r="AU49" i="1"/>
  <c r="AO49" i="1"/>
  <c r="AP49" i="1"/>
  <c r="AR49" i="1"/>
  <c r="AS49" i="1"/>
  <c r="AQ49" i="1"/>
  <c r="BB49" i="1"/>
  <c r="BC49" i="1"/>
  <c r="AW49" i="1"/>
  <c r="AX49" i="1"/>
  <c r="AZ49" i="1"/>
  <c r="BA49" i="1"/>
  <c r="AY49" i="1"/>
  <c r="AT105" i="1"/>
  <c r="AU105" i="1"/>
  <c r="AO105" i="1"/>
  <c r="AP105" i="1"/>
  <c r="AR105" i="1"/>
  <c r="AS105" i="1"/>
  <c r="AQ105" i="1"/>
  <c r="BB105" i="1"/>
  <c r="BC105" i="1"/>
  <c r="AW105" i="1"/>
  <c r="AX105" i="1"/>
  <c r="AZ105" i="1"/>
  <c r="BA105" i="1"/>
  <c r="AY105" i="1"/>
  <c r="AT116" i="1"/>
  <c r="AU116" i="1"/>
  <c r="AO116" i="1"/>
  <c r="AP116" i="1"/>
  <c r="AR116" i="1"/>
  <c r="AS116" i="1"/>
  <c r="AQ116" i="1"/>
  <c r="BB116" i="1"/>
  <c r="BC116" i="1"/>
  <c r="AW116" i="1"/>
  <c r="AX116" i="1"/>
  <c r="AZ116" i="1"/>
  <c r="BA116" i="1"/>
  <c r="AY116" i="1"/>
  <c r="AT151" i="1"/>
  <c r="AU151" i="1"/>
  <c r="AO151" i="1"/>
  <c r="AP151" i="1"/>
  <c r="AR151" i="1"/>
  <c r="AS151" i="1"/>
  <c r="AQ151" i="1"/>
  <c r="BB151" i="1"/>
  <c r="BC151" i="1"/>
  <c r="AW151" i="1"/>
  <c r="AX151" i="1"/>
  <c r="AZ151" i="1"/>
  <c r="BA151" i="1"/>
  <c r="AY151" i="1"/>
  <c r="AT31" i="1"/>
  <c r="AU31" i="1"/>
  <c r="AO31" i="1"/>
  <c r="AP31" i="1"/>
  <c r="AR31" i="1"/>
  <c r="AS31" i="1"/>
  <c r="AQ31" i="1"/>
  <c r="BB31" i="1"/>
  <c r="BC31" i="1"/>
  <c r="AW31" i="1"/>
  <c r="AX31" i="1"/>
  <c r="AZ31" i="1"/>
  <c r="BA31" i="1"/>
  <c r="AY31" i="1"/>
  <c r="AT8" i="1"/>
  <c r="AU8" i="1"/>
  <c r="AO8" i="1"/>
  <c r="AP8" i="1"/>
  <c r="AR8" i="1"/>
  <c r="AS8" i="1"/>
  <c r="AQ8" i="1"/>
  <c r="BB8" i="1"/>
  <c r="BC8" i="1"/>
  <c r="AW8" i="1"/>
  <c r="AX8" i="1"/>
  <c r="AZ8" i="1"/>
  <c r="BA8" i="1"/>
  <c r="AY8" i="1"/>
  <c r="AT123" i="1"/>
  <c r="AU123" i="1"/>
  <c r="AO123" i="1"/>
  <c r="AP123" i="1"/>
  <c r="AR123" i="1"/>
  <c r="AS123" i="1"/>
  <c r="AQ123" i="1"/>
  <c r="BB123" i="1"/>
  <c r="BC123" i="1"/>
  <c r="AW123" i="1"/>
  <c r="AX123" i="1"/>
  <c r="AZ123" i="1"/>
  <c r="BA123" i="1"/>
  <c r="AY123" i="1"/>
  <c r="AT64" i="1"/>
  <c r="AU64" i="1"/>
  <c r="AO64" i="1"/>
  <c r="AP64" i="1"/>
  <c r="AR64" i="1"/>
  <c r="AS64" i="1"/>
  <c r="AQ64" i="1"/>
  <c r="BB64" i="1"/>
  <c r="BC64" i="1"/>
  <c r="AW64" i="1"/>
  <c r="AX64" i="1"/>
  <c r="AZ64" i="1"/>
  <c r="BA64" i="1"/>
  <c r="AY64" i="1"/>
  <c r="AT149" i="1"/>
  <c r="AU149" i="1"/>
  <c r="AO149" i="1"/>
  <c r="AP149" i="1"/>
  <c r="AR149" i="1"/>
  <c r="AS149" i="1"/>
  <c r="AQ149" i="1"/>
  <c r="BB149" i="1"/>
  <c r="BC149" i="1"/>
  <c r="AW149" i="1"/>
  <c r="AX149" i="1"/>
  <c r="AZ149" i="1"/>
  <c r="BA149" i="1"/>
  <c r="AY149" i="1"/>
  <c r="AT86" i="1"/>
  <c r="AU86" i="1"/>
  <c r="AO86" i="1"/>
  <c r="AP86" i="1"/>
  <c r="AR86" i="1"/>
  <c r="AS86" i="1"/>
  <c r="AQ86" i="1"/>
  <c r="BB86" i="1"/>
  <c r="BC86" i="1"/>
  <c r="AW86" i="1"/>
  <c r="AX86" i="1"/>
  <c r="AZ86" i="1"/>
  <c r="BA86" i="1"/>
  <c r="AY86" i="1"/>
  <c r="AT7" i="1"/>
  <c r="AU7" i="1"/>
  <c r="AO7" i="1"/>
  <c r="AP7" i="1"/>
  <c r="AR7" i="1"/>
  <c r="AS7" i="1"/>
  <c r="AQ7" i="1"/>
  <c r="BB7" i="1"/>
  <c r="BC7" i="1"/>
  <c r="AW7" i="1"/>
  <c r="AX7" i="1"/>
  <c r="AZ7" i="1"/>
  <c r="BA7" i="1"/>
  <c r="AY7" i="1"/>
  <c r="AT102" i="1"/>
  <c r="AU102" i="1"/>
  <c r="AO102" i="1"/>
  <c r="AP102" i="1"/>
  <c r="AR102" i="1"/>
  <c r="AS102" i="1"/>
  <c r="AQ102" i="1"/>
  <c r="BB102" i="1"/>
  <c r="BC102" i="1"/>
  <c r="AW102" i="1"/>
  <c r="AX102" i="1"/>
  <c r="AZ102" i="1"/>
  <c r="BA102" i="1"/>
  <c r="AY102" i="1"/>
  <c r="AT107" i="1"/>
  <c r="AU107" i="1"/>
  <c r="AO107" i="1"/>
  <c r="AP107" i="1"/>
  <c r="AR107" i="1"/>
  <c r="AS107" i="1"/>
  <c r="AQ107" i="1"/>
  <c r="BB107" i="1"/>
  <c r="BC107" i="1"/>
  <c r="AW107" i="1"/>
  <c r="AX107" i="1"/>
  <c r="AZ107" i="1"/>
  <c r="BA107" i="1"/>
  <c r="AY107" i="1"/>
  <c r="AT70" i="1"/>
  <c r="AU70" i="1"/>
  <c r="AO70" i="1"/>
  <c r="AP70" i="1"/>
  <c r="AR70" i="1"/>
  <c r="AS70" i="1"/>
  <c r="AQ70" i="1"/>
  <c r="BB70" i="1"/>
  <c r="BC70" i="1"/>
  <c r="AW70" i="1"/>
  <c r="AX70" i="1"/>
  <c r="AZ70" i="1"/>
  <c r="BA70" i="1"/>
  <c r="AY70" i="1"/>
  <c r="AT16" i="1"/>
  <c r="AU16" i="1"/>
  <c r="AO16" i="1"/>
  <c r="AP16" i="1"/>
  <c r="AR16" i="1"/>
  <c r="AS16" i="1"/>
  <c r="AQ16" i="1"/>
  <c r="BB16" i="1"/>
  <c r="BC16" i="1"/>
  <c r="AW16" i="1"/>
  <c r="AX16" i="1"/>
  <c r="AZ16" i="1"/>
  <c r="BA16" i="1"/>
  <c r="AY16" i="1"/>
  <c r="AT42" i="1"/>
  <c r="AU42" i="1"/>
  <c r="AO42" i="1"/>
  <c r="AP42" i="1"/>
  <c r="AR42" i="1"/>
  <c r="AS42" i="1"/>
  <c r="AQ42" i="1"/>
  <c r="BB42" i="1"/>
  <c r="BC42" i="1"/>
  <c r="AW42" i="1"/>
  <c r="AX42" i="1"/>
  <c r="AZ42" i="1"/>
  <c r="BA42" i="1"/>
  <c r="AY42" i="1"/>
  <c r="AY59" i="1"/>
  <c r="BA59" i="1"/>
  <c r="AZ59" i="1"/>
  <c r="AX59" i="1"/>
  <c r="AW59" i="1"/>
  <c r="BC59" i="1"/>
  <c r="BB59" i="1"/>
  <c r="AQ59" i="1"/>
  <c r="AS59" i="1"/>
  <c r="AR59" i="1"/>
  <c r="AP59" i="1"/>
  <c r="AO59" i="1"/>
  <c r="AU59" i="1"/>
  <c r="AT59" i="1"/>
  <c r="AM103" i="1" l="1"/>
  <c r="AM43" i="1"/>
  <c r="AJ90" i="1"/>
  <c r="AM141" i="1"/>
  <c r="AN95" i="1"/>
  <c r="AM108" i="1"/>
  <c r="AJ71" i="1"/>
  <c r="AK92" i="1"/>
  <c r="AK77" i="1"/>
  <c r="AM59" i="1"/>
  <c r="AV57" i="1"/>
  <c r="AN45" i="1"/>
  <c r="AL140" i="1"/>
  <c r="AM19" i="1"/>
  <c r="AK122" i="1"/>
  <c r="AK96" i="1"/>
  <c r="AN120" i="1"/>
  <c r="AN101" i="1"/>
  <c r="AM26" i="1"/>
  <c r="AL112" i="1"/>
  <c r="AJ77" i="1"/>
  <c r="AL41" i="1"/>
  <c r="AN51" i="1"/>
  <c r="AL106" i="1"/>
  <c r="AM46" i="1"/>
  <c r="AK38" i="1"/>
  <c r="AN141" i="1"/>
  <c r="AN23" i="1"/>
  <c r="AL25" i="1"/>
  <c r="AN14" i="1"/>
  <c r="AN97" i="1"/>
  <c r="AV52" i="1"/>
  <c r="AK7" i="1"/>
  <c r="AK123" i="1"/>
  <c r="AL96" i="1"/>
  <c r="AL95" i="1"/>
  <c r="AL67" i="1"/>
  <c r="AL33" i="1"/>
  <c r="AM156" i="1"/>
  <c r="AM87" i="1"/>
  <c r="AM17" i="1"/>
  <c r="AV58" i="1"/>
  <c r="AK58" i="1"/>
  <c r="AK118" i="1"/>
  <c r="AV25" i="1"/>
  <c r="AN25" i="1"/>
  <c r="AV48" i="1"/>
  <c r="AJ48" i="1"/>
  <c r="AV39" i="1"/>
  <c r="AJ39" i="1"/>
  <c r="AM158" i="1"/>
  <c r="AM88" i="1"/>
  <c r="AN54" i="1"/>
  <c r="AV56" i="1"/>
  <c r="AJ56" i="1"/>
  <c r="AN10" i="1"/>
  <c r="AV95" i="1"/>
  <c r="AV67" i="1"/>
  <c r="AV21" i="1"/>
  <c r="AV51" i="1"/>
  <c r="AV61" i="1"/>
  <c r="AJ54" i="1"/>
  <c r="AL148" i="1"/>
  <c r="AK17" i="1"/>
  <c r="AL68" i="1"/>
  <c r="AK3" i="1"/>
  <c r="AM42" i="1"/>
  <c r="AL70" i="1"/>
  <c r="AM102" i="1"/>
  <c r="AM64" i="1"/>
  <c r="AL8" i="1"/>
  <c r="AM151" i="1"/>
  <c r="AL105" i="1"/>
  <c r="AM65" i="1"/>
  <c r="AL43" i="1"/>
  <c r="AM15" i="1"/>
  <c r="AL4" i="1"/>
  <c r="AN62" i="1"/>
  <c r="AN117" i="1"/>
  <c r="AN74" i="1"/>
  <c r="AN9" i="1"/>
  <c r="AN157" i="1"/>
  <c r="AN109" i="1"/>
  <c r="AN63" i="1"/>
  <c r="AL150" i="1"/>
  <c r="AN72" i="1"/>
  <c r="AL89" i="1"/>
  <c r="AL14" i="1"/>
  <c r="AM78" i="1"/>
  <c r="AN17" i="1"/>
  <c r="AV62" i="1"/>
  <c r="AV11" i="1"/>
  <c r="AV45" i="1"/>
  <c r="AV132" i="1"/>
  <c r="AV117" i="1"/>
  <c r="AV85" i="1"/>
  <c r="AV74" i="1"/>
  <c r="AV32" i="1"/>
  <c r="AV9" i="1"/>
  <c r="AV134" i="1"/>
  <c r="AV120" i="1"/>
  <c r="AV93" i="1"/>
  <c r="AV135" i="1"/>
  <c r="AV158" i="1"/>
  <c r="AV157" i="1"/>
  <c r="AV152" i="1"/>
  <c r="AV109" i="1"/>
  <c r="AV80" i="1"/>
  <c r="AV53" i="1"/>
  <c r="AN13" i="1"/>
  <c r="AV30" i="1"/>
  <c r="AJ76" i="1"/>
  <c r="AV37" i="1"/>
  <c r="AL82" i="1"/>
  <c r="AV12" i="1"/>
  <c r="AV104" i="1"/>
  <c r="AV137" i="1"/>
  <c r="AN3" i="1"/>
  <c r="AJ14" i="1"/>
  <c r="AK97" i="1"/>
  <c r="AL86" i="1"/>
  <c r="AV149" i="1"/>
  <c r="AV26" i="1"/>
  <c r="AV63" i="1"/>
  <c r="AV60" i="1"/>
  <c r="AV75" i="1"/>
  <c r="AV78" i="1"/>
  <c r="AV72" i="1"/>
  <c r="AV46" i="1"/>
  <c r="AV35" i="1"/>
  <c r="AV115" i="1"/>
  <c r="AV127" i="1"/>
  <c r="AK5" i="1"/>
  <c r="AJ5" i="1"/>
  <c r="AN5" i="1"/>
  <c r="AV107" i="1"/>
  <c r="AV19" i="1"/>
  <c r="AL16" i="1"/>
  <c r="AM149" i="1"/>
  <c r="AM49" i="1"/>
  <c r="AK4" i="1"/>
  <c r="AJ4" i="1"/>
  <c r="AN4" i="1"/>
  <c r="AL139" i="1"/>
  <c r="AL108" i="1"/>
  <c r="AL142" i="1"/>
  <c r="AL130" i="1"/>
  <c r="AL114" i="1"/>
  <c r="AL36" i="1"/>
  <c r="AM152" i="1"/>
  <c r="AN153" i="1"/>
  <c r="AK153" i="1"/>
  <c r="AJ153" i="1"/>
  <c r="AK124" i="1"/>
  <c r="AJ124" i="1"/>
  <c r="AN124" i="1"/>
  <c r="AM63" i="1"/>
  <c r="AM60" i="1"/>
  <c r="AM75" i="1"/>
  <c r="AL88" i="1"/>
  <c r="AK87" i="1"/>
  <c r="AN87" i="1"/>
  <c r="AJ87" i="1"/>
  <c r="AM72" i="1"/>
  <c r="AL18" i="1"/>
  <c r="AK6" i="1"/>
  <c r="AJ6" i="1"/>
  <c r="AN6" i="1"/>
  <c r="AL66" i="1"/>
  <c r="AN83" i="1"/>
  <c r="AK83" i="1"/>
  <c r="AJ83" i="1"/>
  <c r="AM35" i="1"/>
  <c r="AL99" i="1"/>
  <c r="AK40" i="1"/>
  <c r="AJ40" i="1"/>
  <c r="AN40" i="1"/>
  <c r="AM115" i="1"/>
  <c r="AL20" i="1"/>
  <c r="AK136" i="1"/>
  <c r="AN136" i="1"/>
  <c r="AJ136" i="1"/>
  <c r="AM127" i="1"/>
  <c r="AL53" i="1"/>
  <c r="AJ41" i="1"/>
  <c r="AN70" i="1"/>
  <c r="AK70" i="1"/>
  <c r="AJ70" i="1"/>
  <c r="AM31" i="1"/>
  <c r="AK43" i="1"/>
  <c r="AN43" i="1"/>
  <c r="AJ43" i="1"/>
  <c r="AL50" i="1"/>
  <c r="AL146" i="1"/>
  <c r="AK119" i="1"/>
  <c r="AJ119" i="1"/>
  <c r="AN119" i="1"/>
  <c r="AK103" i="1"/>
  <c r="AN103" i="1"/>
  <c r="AJ103" i="1"/>
  <c r="AN98" i="1"/>
  <c r="AK98" i="1"/>
  <c r="AJ98" i="1"/>
  <c r="AL147" i="1"/>
  <c r="AN121" i="1"/>
  <c r="AK121" i="1"/>
  <c r="AJ121" i="1"/>
  <c r="AM93" i="1"/>
  <c r="AK156" i="1"/>
  <c r="AN156" i="1"/>
  <c r="AJ156" i="1"/>
  <c r="AL155" i="1"/>
  <c r="AK145" i="1"/>
  <c r="AJ145" i="1"/>
  <c r="AN145" i="1"/>
  <c r="AK34" i="1"/>
  <c r="AN34" i="1"/>
  <c r="AJ34" i="1"/>
  <c r="AK79" i="1"/>
  <c r="AJ79" i="1"/>
  <c r="AN79" i="1"/>
  <c r="AK150" i="1"/>
  <c r="AJ150" i="1"/>
  <c r="AN150" i="1"/>
  <c r="AV24" i="1"/>
  <c r="AV129" i="1"/>
  <c r="AV124" i="1"/>
  <c r="AV6" i="1"/>
  <c r="AN75" i="1"/>
  <c r="AK49" i="1"/>
  <c r="AN49" i="1"/>
  <c r="AJ49" i="1"/>
  <c r="AK86" i="1"/>
  <c r="AN86" i="1"/>
  <c r="AJ86" i="1"/>
  <c r="AK105" i="1"/>
  <c r="AN105" i="1"/>
  <c r="AJ105" i="1"/>
  <c r="AM5" i="1"/>
  <c r="AM62" i="1"/>
  <c r="AK27" i="1"/>
  <c r="AJ27" i="1"/>
  <c r="AN27" i="1"/>
  <c r="AN24" i="1"/>
  <c r="AK24" i="1"/>
  <c r="AJ24" i="1"/>
  <c r="AK129" i="1"/>
  <c r="AJ129" i="1"/>
  <c r="AN129" i="1"/>
  <c r="AK125" i="1"/>
  <c r="AN125" i="1"/>
  <c r="AJ125" i="1"/>
  <c r="AL90" i="1"/>
  <c r="AM120" i="1"/>
  <c r="AK140" i="1"/>
  <c r="AJ140" i="1"/>
  <c r="AN140" i="1"/>
  <c r="AL158" i="1"/>
  <c r="AM157" i="1"/>
  <c r="AL144" i="1"/>
  <c r="AM109" i="1"/>
  <c r="AL91" i="1"/>
  <c r="AL81" i="1"/>
  <c r="AN69" i="1"/>
  <c r="AK69" i="1"/>
  <c r="AJ69" i="1"/>
  <c r="AL42" i="1"/>
  <c r="AN16" i="1"/>
  <c r="AK16" i="1"/>
  <c r="AJ16" i="1"/>
  <c r="AM70" i="1"/>
  <c r="AL102" i="1"/>
  <c r="AN7" i="1"/>
  <c r="AJ7" i="1"/>
  <c r="AM86" i="1"/>
  <c r="AL64" i="1"/>
  <c r="AN123" i="1"/>
  <c r="AM8" i="1"/>
  <c r="AL151" i="1"/>
  <c r="AK116" i="1"/>
  <c r="AN116" i="1"/>
  <c r="AJ116" i="1"/>
  <c r="AM105" i="1"/>
  <c r="AL65" i="1"/>
  <c r="AN55" i="1"/>
  <c r="AK55" i="1"/>
  <c r="AJ55" i="1"/>
  <c r="AL15" i="1"/>
  <c r="AK47" i="1"/>
  <c r="AJ47" i="1"/>
  <c r="AN47" i="1"/>
  <c r="AM4" i="1"/>
  <c r="AL52" i="1"/>
  <c r="AK57" i="1"/>
  <c r="AN57" i="1"/>
  <c r="AJ57" i="1"/>
  <c r="AM131" i="1"/>
  <c r="AK149" i="1"/>
  <c r="AJ149" i="1"/>
  <c r="AN149" i="1"/>
  <c r="AL7" i="1"/>
  <c r="AK8" i="1"/>
  <c r="AN8" i="1"/>
  <c r="AL47" i="1"/>
  <c r="AL57" i="1"/>
  <c r="AM11" i="1"/>
  <c r="AM45" i="1"/>
  <c r="AM85" i="1"/>
  <c r="AM74" i="1"/>
  <c r="AM32" i="1"/>
  <c r="AM9" i="1"/>
  <c r="AM134" i="1"/>
  <c r="AV116" i="1"/>
  <c r="AV55" i="1"/>
  <c r="AV147" i="1"/>
  <c r="AV91" i="1"/>
  <c r="AV41" i="1"/>
  <c r="AJ96" i="1"/>
  <c r="AJ123" i="1"/>
  <c r="AK107" i="1"/>
  <c r="AJ107" i="1"/>
  <c r="AN107" i="1"/>
  <c r="AK31" i="1"/>
  <c r="AN31" i="1"/>
  <c r="AJ31" i="1"/>
  <c r="AK19" i="1"/>
  <c r="AJ19" i="1"/>
  <c r="AN19" i="1"/>
  <c r="AL59" i="1"/>
  <c r="AV31" i="1"/>
  <c r="AV49" i="1"/>
  <c r="AV5" i="1"/>
  <c r="AM107" i="1"/>
  <c r="AL123" i="1"/>
  <c r="AL116" i="1"/>
  <c r="AL55" i="1"/>
  <c r="AK131" i="1"/>
  <c r="AN131" i="1"/>
  <c r="AJ131" i="1"/>
  <c r="AM132" i="1"/>
  <c r="AM117" i="1"/>
  <c r="AK128" i="1"/>
  <c r="AJ128" i="1"/>
  <c r="AN128" i="1"/>
  <c r="AK113" i="1"/>
  <c r="AJ113" i="1"/>
  <c r="AN113" i="1"/>
  <c r="AV16" i="1"/>
  <c r="AV7" i="1"/>
  <c r="AV123" i="1"/>
  <c r="AV59" i="1"/>
  <c r="AN42" i="1"/>
  <c r="AK42" i="1"/>
  <c r="AJ42" i="1"/>
  <c r="AM16" i="1"/>
  <c r="AL107" i="1"/>
  <c r="AL49" i="1"/>
  <c r="AJ84" i="1"/>
  <c r="AN133" i="1"/>
  <c r="AJ67" i="1"/>
  <c r="AK21" i="1"/>
  <c r="AJ135" i="1"/>
  <c r="AN154" i="1"/>
  <c r="AJ143" i="1"/>
  <c r="AJ29" i="1"/>
  <c r="AN28" i="1"/>
  <c r="AJ61" i="1"/>
  <c r="AN110" i="1"/>
  <c r="AK80" i="1"/>
  <c r="AJ146" i="1"/>
  <c r="AJ8" i="1"/>
  <c r="AV70" i="1"/>
  <c r="AV86" i="1"/>
  <c r="AV8" i="1"/>
  <c r="AV105" i="1"/>
  <c r="AV43" i="1"/>
  <c r="AV4" i="1"/>
  <c r="AV131" i="1"/>
  <c r="AV27" i="1"/>
  <c r="AV119" i="1"/>
  <c r="AV103" i="1"/>
  <c r="AV98" i="1"/>
  <c r="AV128" i="1"/>
  <c r="AV125" i="1"/>
  <c r="AV113" i="1"/>
  <c r="AV121" i="1"/>
  <c r="AV140" i="1"/>
  <c r="AV156" i="1"/>
  <c r="AV145" i="1"/>
  <c r="AV153" i="1"/>
  <c r="AV34" i="1"/>
  <c r="AV79" i="1"/>
  <c r="AV69" i="1"/>
  <c r="AV150" i="1"/>
  <c r="AV87" i="1"/>
  <c r="AV83" i="1"/>
  <c r="AV40" i="1"/>
  <c r="AV136" i="1"/>
  <c r="AV13" i="1"/>
  <c r="AV38" i="1"/>
  <c r="AV89" i="1"/>
  <c r="AV17" i="1"/>
  <c r="AV23" i="1"/>
  <c r="AV14" i="1"/>
  <c r="AK133" i="1"/>
  <c r="AK28" i="1"/>
  <c r="AL122" i="1"/>
  <c r="AK50" i="1"/>
  <c r="AJ50" i="1"/>
  <c r="AN50" i="1"/>
  <c r="AM27" i="1"/>
  <c r="AN146" i="1"/>
  <c r="AK146" i="1"/>
  <c r="AM24" i="1"/>
  <c r="AK139" i="1"/>
  <c r="AJ139" i="1"/>
  <c r="AN139" i="1"/>
  <c r="AM119" i="1"/>
  <c r="AL84" i="1"/>
  <c r="AK108" i="1"/>
  <c r="AN108" i="1"/>
  <c r="AL133" i="1"/>
  <c r="AK142" i="1"/>
  <c r="AJ142" i="1"/>
  <c r="AN142" i="1"/>
  <c r="AM129" i="1"/>
  <c r="AN130" i="1"/>
  <c r="AK130" i="1"/>
  <c r="AM98" i="1"/>
  <c r="AK114" i="1"/>
  <c r="AJ114" i="1"/>
  <c r="AN114" i="1"/>
  <c r="AM128" i="1"/>
  <c r="AL126" i="1"/>
  <c r="AK36" i="1"/>
  <c r="AN36" i="1"/>
  <c r="AM125" i="1"/>
  <c r="AL21" i="1"/>
  <c r="AK147" i="1"/>
  <c r="AJ147" i="1"/>
  <c r="AN147" i="1"/>
  <c r="AM113" i="1"/>
  <c r="AL71" i="1"/>
  <c r="AN90" i="1"/>
  <c r="AK90" i="1"/>
  <c r="AM121" i="1"/>
  <c r="AL101" i="1"/>
  <c r="AK148" i="1"/>
  <c r="AJ148" i="1"/>
  <c r="AN148" i="1"/>
  <c r="AM140" i="1"/>
  <c r="AL135" i="1"/>
  <c r="AK158" i="1"/>
  <c r="AN158" i="1"/>
  <c r="AL154" i="1"/>
  <c r="AK155" i="1"/>
  <c r="AJ155" i="1"/>
  <c r="AN155" i="1"/>
  <c r="AM145" i="1"/>
  <c r="AL143" i="1"/>
  <c r="AN144" i="1"/>
  <c r="AK144" i="1"/>
  <c r="AM153" i="1"/>
  <c r="AL138" i="1"/>
  <c r="AK91" i="1"/>
  <c r="AJ91" i="1"/>
  <c r="AN91" i="1"/>
  <c r="AM124" i="1"/>
  <c r="AL100" i="1"/>
  <c r="AK112" i="1"/>
  <c r="AN112" i="1"/>
  <c r="AM34" i="1"/>
  <c r="AL92" i="1"/>
  <c r="AK81" i="1"/>
  <c r="AJ81" i="1"/>
  <c r="AN81" i="1"/>
  <c r="AM79" i="1"/>
  <c r="AL77" i="1"/>
  <c r="AN41" i="1"/>
  <c r="AK41" i="1"/>
  <c r="AM69" i="1"/>
  <c r="AL51" i="1"/>
  <c r="AK106" i="1"/>
  <c r="AJ106" i="1"/>
  <c r="AN106" i="1"/>
  <c r="AM150" i="1"/>
  <c r="AL29" i="1"/>
  <c r="AK88" i="1"/>
  <c r="AN88" i="1"/>
  <c r="AL28" i="1"/>
  <c r="AK18" i="1"/>
  <c r="AJ18" i="1"/>
  <c r="AN18" i="1"/>
  <c r="AM6" i="1"/>
  <c r="AL61" i="1"/>
  <c r="AN66" i="1"/>
  <c r="AK66" i="1"/>
  <c r="AM83" i="1"/>
  <c r="AL110" i="1"/>
  <c r="AK99" i="1"/>
  <c r="AJ99" i="1"/>
  <c r="AM40" i="1"/>
  <c r="AL111" i="1"/>
  <c r="AK20" i="1"/>
  <c r="AN20" i="1"/>
  <c r="AM136" i="1"/>
  <c r="AL80" i="1"/>
  <c r="AK53" i="1"/>
  <c r="AN53" i="1"/>
  <c r="AJ53" i="1"/>
  <c r="AM13" i="1"/>
  <c r="AL54" i="1"/>
  <c r="AK76" i="1"/>
  <c r="AN76" i="1"/>
  <c r="AM38" i="1"/>
  <c r="AL44" i="1"/>
  <c r="AK82" i="1"/>
  <c r="AN82" i="1"/>
  <c r="AJ82" i="1"/>
  <c r="AM89" i="1"/>
  <c r="AL56" i="1"/>
  <c r="AK141" i="1"/>
  <c r="AL58" i="1"/>
  <c r="AK68" i="1"/>
  <c r="AJ68" i="1"/>
  <c r="AN68" i="1"/>
  <c r="AM23" i="1"/>
  <c r="AL118" i="1"/>
  <c r="AN94" i="1"/>
  <c r="AK94" i="1"/>
  <c r="AM3" i="1"/>
  <c r="AJ25" i="1"/>
  <c r="AK39" i="1"/>
  <c r="AM97" i="1"/>
  <c r="AJ108" i="1"/>
  <c r="AJ158" i="1"/>
  <c r="AJ88" i="1"/>
  <c r="AJ141" i="1"/>
  <c r="AK67" i="1"/>
  <c r="AK61" i="1"/>
  <c r="AV47" i="1"/>
  <c r="AV50" i="1"/>
  <c r="AV146" i="1"/>
  <c r="AV139" i="1"/>
  <c r="AV108" i="1"/>
  <c r="AV142" i="1"/>
  <c r="AV130" i="1"/>
  <c r="AV114" i="1"/>
  <c r="AV36" i="1"/>
  <c r="AV90" i="1"/>
  <c r="AV148" i="1"/>
  <c r="AV155" i="1"/>
  <c r="AV144" i="1"/>
  <c r="AV112" i="1"/>
  <c r="AV81" i="1"/>
  <c r="AV106" i="1"/>
  <c r="AV88" i="1"/>
  <c r="AV18" i="1"/>
  <c r="AV66" i="1"/>
  <c r="AV99" i="1"/>
  <c r="AV20" i="1"/>
  <c r="AV76" i="1"/>
  <c r="AV82" i="1"/>
  <c r="AV141" i="1"/>
  <c r="AV68" i="1"/>
  <c r="AV94" i="1"/>
  <c r="AJ118" i="1"/>
  <c r="AM7" i="1"/>
  <c r="AL149" i="1"/>
  <c r="AK64" i="1"/>
  <c r="AN64" i="1"/>
  <c r="AJ64" i="1"/>
  <c r="AM123" i="1"/>
  <c r="AL31" i="1"/>
  <c r="AK151" i="1"/>
  <c r="AN151" i="1"/>
  <c r="AJ151" i="1"/>
  <c r="AM116" i="1"/>
  <c r="AK65" i="1"/>
  <c r="AN65" i="1"/>
  <c r="AJ65" i="1"/>
  <c r="AM55" i="1"/>
  <c r="AL19" i="1"/>
  <c r="AK15" i="1"/>
  <c r="AJ15" i="1"/>
  <c r="AM47" i="1"/>
  <c r="AL5" i="1"/>
  <c r="AK52" i="1"/>
  <c r="AN52" i="1"/>
  <c r="AM57" i="1"/>
  <c r="AL62" i="1"/>
  <c r="AJ122" i="1"/>
  <c r="AM50" i="1"/>
  <c r="AL11" i="1"/>
  <c r="AN96" i="1"/>
  <c r="AM146" i="1"/>
  <c r="AL45" i="1"/>
  <c r="AK95" i="1"/>
  <c r="AJ95" i="1"/>
  <c r="AM139" i="1"/>
  <c r="AL132" i="1"/>
  <c r="AK84" i="1"/>
  <c r="AN84" i="1"/>
  <c r="AL117" i="1"/>
  <c r="AJ133" i="1"/>
  <c r="AM142" i="1"/>
  <c r="AL85" i="1"/>
  <c r="AN67" i="1"/>
  <c r="AM130" i="1"/>
  <c r="AL74" i="1"/>
  <c r="AK33" i="1"/>
  <c r="AJ33" i="1"/>
  <c r="AM114" i="1"/>
  <c r="AL32" i="1"/>
  <c r="AK126" i="1"/>
  <c r="AN126" i="1"/>
  <c r="AM36" i="1"/>
  <c r="AL9" i="1"/>
  <c r="AJ21" i="1"/>
  <c r="AM147" i="1"/>
  <c r="AL134" i="1"/>
  <c r="AN71" i="1"/>
  <c r="AM90" i="1"/>
  <c r="AL120" i="1"/>
  <c r="AK101" i="1"/>
  <c r="AJ101" i="1"/>
  <c r="AM148" i="1"/>
  <c r="AL93" i="1"/>
  <c r="AK135" i="1"/>
  <c r="AN135" i="1"/>
  <c r="AL157" i="1"/>
  <c r="AJ154" i="1"/>
  <c r="AM155" i="1"/>
  <c r="AL152" i="1"/>
  <c r="AN143" i="1"/>
  <c r="AM144" i="1"/>
  <c r="AL109" i="1"/>
  <c r="AK138" i="1"/>
  <c r="AJ138" i="1"/>
  <c r="AM91" i="1"/>
  <c r="AL26" i="1"/>
  <c r="AK100" i="1"/>
  <c r="AN100" i="1"/>
  <c r="AM112" i="1"/>
  <c r="AL63" i="1"/>
  <c r="AJ92" i="1"/>
  <c r="AM81" i="1"/>
  <c r="AL60" i="1"/>
  <c r="AN77" i="1"/>
  <c r="AM41" i="1"/>
  <c r="AL75" i="1"/>
  <c r="AK51" i="1"/>
  <c r="AJ51" i="1"/>
  <c r="AM106" i="1"/>
  <c r="AL78" i="1"/>
  <c r="AK29" i="1"/>
  <c r="AN29" i="1"/>
  <c r="AL72" i="1"/>
  <c r="AJ28" i="1"/>
  <c r="AM18" i="1"/>
  <c r="AL46" i="1"/>
  <c r="AN61" i="1"/>
  <c r="AM66" i="1"/>
  <c r="AL35" i="1"/>
  <c r="AK110" i="1"/>
  <c r="AJ110" i="1"/>
  <c r="AM99" i="1"/>
  <c r="AL115" i="1"/>
  <c r="AK111" i="1"/>
  <c r="AN111" i="1"/>
  <c r="AM20" i="1"/>
  <c r="AL127" i="1"/>
  <c r="AN80" i="1"/>
  <c r="AJ80" i="1"/>
  <c r="AM53" i="1"/>
  <c r="AL30" i="1"/>
  <c r="AM76" i="1"/>
  <c r="AL37" i="1"/>
  <c r="AK44" i="1"/>
  <c r="AN44" i="1"/>
  <c r="AJ44" i="1"/>
  <c r="AM82" i="1"/>
  <c r="AL12" i="1"/>
  <c r="AN56" i="1"/>
  <c r="AK56" i="1"/>
  <c r="AL104" i="1"/>
  <c r="AJ58" i="1"/>
  <c r="AN58" i="1"/>
  <c r="AM68" i="1"/>
  <c r="AL137" i="1"/>
  <c r="AN118" i="1"/>
  <c r="AM94" i="1"/>
  <c r="AL22" i="1"/>
  <c r="AK10" i="1"/>
  <c r="AJ10" i="1"/>
  <c r="AM25" i="1"/>
  <c r="AL73" i="1"/>
  <c r="AK48" i="1"/>
  <c r="AN48" i="1"/>
  <c r="AM39" i="1"/>
  <c r="AJ130" i="1"/>
  <c r="AJ144" i="1"/>
  <c r="AJ66" i="1"/>
  <c r="AJ94" i="1"/>
  <c r="AN15" i="1"/>
  <c r="AN33" i="1"/>
  <c r="AN138" i="1"/>
  <c r="AN99" i="1"/>
  <c r="AK71" i="1"/>
  <c r="AK54" i="1"/>
  <c r="AK102" i="1"/>
  <c r="AN102" i="1"/>
  <c r="AJ102" i="1"/>
  <c r="AK59" i="1"/>
  <c r="AN59" i="1"/>
  <c r="AJ59" i="1"/>
  <c r="AV42" i="1"/>
  <c r="AV102" i="1"/>
  <c r="AV64" i="1"/>
  <c r="AV151" i="1"/>
  <c r="AV65" i="1"/>
  <c r="AV15" i="1"/>
  <c r="AV122" i="1"/>
  <c r="AV96" i="1"/>
  <c r="AV84" i="1"/>
  <c r="AV133" i="1"/>
  <c r="AV33" i="1"/>
  <c r="AV126" i="1"/>
  <c r="AV71" i="1"/>
  <c r="AV101" i="1"/>
  <c r="AV154" i="1"/>
  <c r="AV143" i="1"/>
  <c r="AV138" i="1"/>
  <c r="AV100" i="1"/>
  <c r="AV92" i="1"/>
  <c r="AV77" i="1"/>
  <c r="AV29" i="1"/>
  <c r="AV28" i="1"/>
  <c r="AV110" i="1"/>
  <c r="AV111" i="1"/>
  <c r="AV54" i="1"/>
  <c r="AV44" i="1"/>
  <c r="AV118" i="1"/>
  <c r="AV10" i="1"/>
  <c r="AJ52" i="1"/>
  <c r="AJ126" i="1"/>
  <c r="AJ100" i="1"/>
  <c r="AJ111" i="1"/>
  <c r="AK154" i="1"/>
  <c r="AM52" i="1"/>
  <c r="AL131" i="1"/>
  <c r="AK62" i="1"/>
  <c r="AJ62" i="1"/>
  <c r="AM122" i="1"/>
  <c r="AL27" i="1"/>
  <c r="AK11" i="1"/>
  <c r="AJ11" i="1"/>
  <c r="AN11" i="1"/>
  <c r="AM96" i="1"/>
  <c r="AL24" i="1"/>
  <c r="AK45" i="1"/>
  <c r="AJ45" i="1"/>
  <c r="AM95" i="1"/>
  <c r="AL119" i="1"/>
  <c r="AK132" i="1"/>
  <c r="AJ132" i="1"/>
  <c r="AN132" i="1"/>
  <c r="AM84" i="1"/>
  <c r="AL103" i="1"/>
  <c r="AK117" i="1"/>
  <c r="AJ117" i="1"/>
  <c r="AM133" i="1"/>
  <c r="AL129" i="1"/>
  <c r="AK85" i="1"/>
  <c r="AJ85" i="1"/>
  <c r="AN85" i="1"/>
  <c r="AM67" i="1"/>
  <c r="AL98" i="1"/>
  <c r="AK74" i="1"/>
  <c r="AJ74" i="1"/>
  <c r="AM33" i="1"/>
  <c r="AL128" i="1"/>
  <c r="AK32" i="1"/>
  <c r="AJ32" i="1"/>
  <c r="AN32" i="1"/>
  <c r="AM126" i="1"/>
  <c r="AL125" i="1"/>
  <c r="AK9" i="1"/>
  <c r="AJ9" i="1"/>
  <c r="AM21" i="1"/>
  <c r="AL113" i="1"/>
  <c r="AK134" i="1"/>
  <c r="AJ134" i="1"/>
  <c r="AN134" i="1"/>
  <c r="AM71" i="1"/>
  <c r="AL121" i="1"/>
  <c r="AK120" i="1"/>
  <c r="AJ120" i="1"/>
  <c r="AM101" i="1"/>
  <c r="AK93" i="1"/>
  <c r="AJ93" i="1"/>
  <c r="AN93" i="1"/>
  <c r="AM135" i="1"/>
  <c r="AL156" i="1"/>
  <c r="AK157" i="1"/>
  <c r="AJ157" i="1"/>
  <c r="AM154" i="1"/>
  <c r="AL145" i="1"/>
  <c r="AK152" i="1"/>
  <c r="AJ152" i="1"/>
  <c r="AN152" i="1"/>
  <c r="AM143" i="1"/>
  <c r="AL153" i="1"/>
  <c r="AK109" i="1"/>
  <c r="AJ109" i="1"/>
  <c r="AM138" i="1"/>
  <c r="AL124" i="1"/>
  <c r="AK26" i="1"/>
  <c r="AJ26" i="1"/>
  <c r="AN26" i="1"/>
  <c r="AM100" i="1"/>
  <c r="AL34" i="1"/>
  <c r="AK63" i="1"/>
  <c r="AJ63" i="1"/>
  <c r="AM92" i="1"/>
  <c r="AL79" i="1"/>
  <c r="AK60" i="1"/>
  <c r="AJ60" i="1"/>
  <c r="AN60" i="1"/>
  <c r="AM77" i="1"/>
  <c r="AL69" i="1"/>
  <c r="AK75" i="1"/>
  <c r="AJ75" i="1"/>
  <c r="AM51" i="1"/>
  <c r="AK78" i="1"/>
  <c r="AJ78" i="1"/>
  <c r="AN78" i="1"/>
  <c r="AM29" i="1"/>
  <c r="AL87" i="1"/>
  <c r="AK72" i="1"/>
  <c r="AJ72" i="1"/>
  <c r="AM28" i="1"/>
  <c r="AL6" i="1"/>
  <c r="AK46" i="1"/>
  <c r="AJ46" i="1"/>
  <c r="AN46" i="1"/>
  <c r="AM61" i="1"/>
  <c r="AL83" i="1"/>
  <c r="AK35" i="1"/>
  <c r="AN35" i="1"/>
  <c r="AJ35" i="1"/>
  <c r="AM110" i="1"/>
  <c r="AL40" i="1"/>
  <c r="AK115" i="1"/>
  <c r="AN115" i="1"/>
  <c r="AJ115" i="1"/>
  <c r="AM111" i="1"/>
  <c r="AL136" i="1"/>
  <c r="AK127" i="1"/>
  <c r="AN127" i="1"/>
  <c r="AJ127" i="1"/>
  <c r="AM80" i="1"/>
  <c r="AL13" i="1"/>
  <c r="AK30" i="1"/>
  <c r="AN30" i="1"/>
  <c r="AJ30" i="1"/>
  <c r="AM54" i="1"/>
  <c r="AL38" i="1"/>
  <c r="AK37" i="1"/>
  <c r="AN37" i="1"/>
  <c r="AJ37" i="1"/>
  <c r="AM44" i="1"/>
  <c r="AK12" i="1"/>
  <c r="AN12" i="1"/>
  <c r="AJ12" i="1"/>
  <c r="AM56" i="1"/>
  <c r="AL17" i="1"/>
  <c r="AK104" i="1"/>
  <c r="AN104" i="1"/>
  <c r="AJ104" i="1"/>
  <c r="AM58" i="1"/>
  <c r="AL23" i="1"/>
  <c r="AJ36" i="1"/>
  <c r="AJ112" i="1"/>
  <c r="AJ20" i="1"/>
  <c r="AN122" i="1"/>
  <c r="AN21" i="1"/>
  <c r="AN92" i="1"/>
  <c r="AK143" i="1"/>
  <c r="AJ38" i="1"/>
  <c r="AJ17" i="1"/>
  <c r="AJ3" i="1"/>
  <c r="AJ97" i="1"/>
  <c r="AK137" i="1"/>
  <c r="AN137" i="1"/>
  <c r="AM118" i="1"/>
  <c r="AL3" i="1"/>
  <c r="AK22" i="1"/>
  <c r="AN22" i="1"/>
  <c r="AM10" i="1"/>
  <c r="AK73" i="1"/>
  <c r="AN73" i="1"/>
  <c r="AM48" i="1"/>
  <c r="AL97" i="1"/>
  <c r="AJ22" i="1"/>
  <c r="AN38" i="1"/>
  <c r="AV22" i="1"/>
  <c r="AV73" i="1"/>
  <c r="AN39" i="1"/>
  <c r="AK13" i="1"/>
  <c r="AM30" i="1"/>
  <c r="AL76" i="1"/>
  <c r="AM37" i="1"/>
  <c r="AK89" i="1"/>
  <c r="AM12" i="1"/>
  <c r="AL141" i="1"/>
  <c r="AM104" i="1"/>
  <c r="AK23" i="1"/>
  <c r="AM137" i="1"/>
  <c r="AL94" i="1"/>
  <c r="AM22" i="1"/>
  <c r="AK14" i="1"/>
  <c r="AM73" i="1"/>
  <c r="AL39" i="1"/>
  <c r="AV3" i="1"/>
  <c r="AV97" i="1"/>
  <c r="AJ13" i="1"/>
  <c r="AJ89" i="1"/>
  <c r="AJ23" i="1"/>
  <c r="AN89" i="1"/>
  <c r="AL10" i="1"/>
  <c r="AK25" i="1"/>
  <c r="AM14" i="1"/>
  <c r="AL48" i="1"/>
  <c r="AJ137" i="1"/>
  <c r="AJ73" i="1"/>
</calcChain>
</file>

<file path=xl/sharedStrings.xml><?xml version="1.0" encoding="utf-8"?>
<sst xmlns="http://schemas.openxmlformats.org/spreadsheetml/2006/main" count="1009" uniqueCount="340">
  <si>
    <t>Kingdom</t>
  </si>
  <si>
    <t>Phylum</t>
  </si>
  <si>
    <t>Class</t>
  </si>
  <si>
    <t>Order</t>
  </si>
  <si>
    <t>Family</t>
  </si>
  <si>
    <t>Genus</t>
  </si>
  <si>
    <t>p-values</t>
  </si>
  <si>
    <t>Bacteria</t>
  </si>
  <si>
    <t>Proteobacteria</t>
  </si>
  <si>
    <t>Alphaproteobacteria</t>
  </si>
  <si>
    <t>Rhizobiales</t>
  </si>
  <si>
    <t>Xanthobacteraceae</t>
  </si>
  <si>
    <t>Labrys</t>
  </si>
  <si>
    <t>Firmicutes</t>
  </si>
  <si>
    <t>Bacilli</t>
  </si>
  <si>
    <t>Bacillales</t>
  </si>
  <si>
    <t>Bacillaceae</t>
  </si>
  <si>
    <t>Psychrobacillus</t>
  </si>
  <si>
    <t>Gammaproteobacteria</t>
  </si>
  <si>
    <t>Pseudomonadales</t>
  </si>
  <si>
    <t>Pseudomonadaceae</t>
  </si>
  <si>
    <t>Rhizobacter</t>
  </si>
  <si>
    <t>Xanthomonadales</t>
  </si>
  <si>
    <t>Sinobacteraceae</t>
  </si>
  <si>
    <t>Steroidobacter</t>
  </si>
  <si>
    <t>Rhodospirillales</t>
  </si>
  <si>
    <t>Rhodospirillaceae</t>
  </si>
  <si>
    <t>Dongia</t>
  </si>
  <si>
    <t>Actinobacteria</t>
  </si>
  <si>
    <t>Actinomycetales</t>
  </si>
  <si>
    <t>Pseudonocardiaceae</t>
  </si>
  <si>
    <t>Actinophytocola</t>
  </si>
  <si>
    <t>Beijerinckiaceae</t>
  </si>
  <si>
    <t>Beijerinckia</t>
  </si>
  <si>
    <t>Nocardioidaceae</t>
  </si>
  <si>
    <t>Kribbella</t>
  </si>
  <si>
    <t>Glycomycetaceae</t>
  </si>
  <si>
    <t>Glycomyces</t>
  </si>
  <si>
    <t>Chromatiales</t>
  </si>
  <si>
    <t>Chromatiaceae</t>
  </si>
  <si>
    <t>Rheinheimera</t>
  </si>
  <si>
    <t>Rhizobiaceae</t>
  </si>
  <si>
    <t>Ensifer</t>
  </si>
  <si>
    <t>Betaproteobacteria</t>
  </si>
  <si>
    <t>Burkholderiales</t>
  </si>
  <si>
    <t>Comamonadaceae</t>
  </si>
  <si>
    <t>Caldimonas</t>
  </si>
  <si>
    <t>Enterobacteriales</t>
  </si>
  <si>
    <t>Enterobacteriaceae</t>
  </si>
  <si>
    <t>Yersinia</t>
  </si>
  <si>
    <t>Paenibacillaceae_1</t>
  </si>
  <si>
    <t>Paenibacillus</t>
  </si>
  <si>
    <t>Sphingomonadales</t>
  </si>
  <si>
    <t>Sphingomonadaceae</t>
  </si>
  <si>
    <t>Sphingopyxis</t>
  </si>
  <si>
    <t>Thalassospira</t>
  </si>
  <si>
    <t>Hyphomicrobiaceae</t>
  </si>
  <si>
    <t>Pedomicrobium</t>
  </si>
  <si>
    <t>Oceanospirillales</t>
  </si>
  <si>
    <t>Halomonadaceae</t>
  </si>
  <si>
    <t>Halomonas</t>
  </si>
  <si>
    <t>Amycolatopsis</t>
  </si>
  <si>
    <t>Sphingomonas</t>
  </si>
  <si>
    <t>Xanthomonadaceae</t>
  </si>
  <si>
    <t>Xanthomonas</t>
  </si>
  <si>
    <t>Acidovorax</t>
  </si>
  <si>
    <t>Rhodoplanes</t>
  </si>
  <si>
    <t>Cellvibrio</t>
  </si>
  <si>
    <t>Bacteroidetes</t>
  </si>
  <si>
    <t>Flavobacteriia</t>
  </si>
  <si>
    <t>Flavobacteriales</t>
  </si>
  <si>
    <t>Flavobacteriaceae</t>
  </si>
  <si>
    <t>Chryseobacterium</t>
  </si>
  <si>
    <t>Cytophagia</t>
  </si>
  <si>
    <t>Cytophagales</t>
  </si>
  <si>
    <t>Cytophagaceae</t>
  </si>
  <si>
    <t>Ohtaekwangia</t>
  </si>
  <si>
    <t>Pseudoxanthomonas</t>
  </si>
  <si>
    <t>Bradyrhizobiaceae</t>
  </si>
  <si>
    <t>Bradyrhizobium</t>
  </si>
  <si>
    <t>Sphingobacteriia</t>
  </si>
  <si>
    <t>Sphingobacteriales</t>
  </si>
  <si>
    <t>Chitinophagaceae</t>
  </si>
  <si>
    <t>Niastella</t>
  </si>
  <si>
    <t>Pseudomonas</t>
  </si>
  <si>
    <t>Terrimonas</t>
  </si>
  <si>
    <t>Deltaproteobacteria</t>
  </si>
  <si>
    <t>Myxococcales</t>
  </si>
  <si>
    <t>Kofleriaceae</t>
  </si>
  <si>
    <t>Kofleria</t>
  </si>
  <si>
    <t>Acetobacteraceae</t>
  </si>
  <si>
    <t>Acidocella</t>
  </si>
  <si>
    <t>Enterobacter</t>
  </si>
  <si>
    <t>Sphingobacteriaceae</t>
  </si>
  <si>
    <t>Olivibacter</t>
  </si>
  <si>
    <t>Candidatus_Saccharibacteria</t>
  </si>
  <si>
    <t>Planococcaceae</t>
  </si>
  <si>
    <t>Solibacillus</t>
  </si>
  <si>
    <t>Bacillaceae_1</t>
  </si>
  <si>
    <t>Bacillus</t>
  </si>
  <si>
    <t>Cedecea</t>
  </si>
  <si>
    <t>Mycobacteriaceae</t>
  </si>
  <si>
    <t>Mycobacterium</t>
  </si>
  <si>
    <t>Flavobacterium</t>
  </si>
  <si>
    <t>Pseudosphingobacterium</t>
  </si>
  <si>
    <t>Delftia</t>
  </si>
  <si>
    <t>Novosphingobium</t>
  </si>
  <si>
    <t>Oxalobacteraceae</t>
  </si>
  <si>
    <t>Oxalicibacterium</t>
  </si>
  <si>
    <t>Caulobacterales</t>
  </si>
  <si>
    <t>Caulobacteraceae</t>
  </si>
  <si>
    <t>Caulobacter</t>
  </si>
  <si>
    <t>Hydrogenophaga</t>
  </si>
  <si>
    <t>Niabella</t>
  </si>
  <si>
    <t>Serratia</t>
  </si>
  <si>
    <t>Chitinophaga</t>
  </si>
  <si>
    <t>Taibaiella</t>
  </si>
  <si>
    <t>Inquilinus</t>
  </si>
  <si>
    <t>Pseudacidovorax</t>
  </si>
  <si>
    <t>Yokenella</t>
  </si>
  <si>
    <t>Variovorax</t>
  </si>
  <si>
    <t>Lysobacter</t>
  </si>
  <si>
    <t>Sphingobacterium</t>
  </si>
  <si>
    <t>Neorhizobium</t>
  </si>
  <si>
    <t>Erwinia</t>
  </si>
  <si>
    <t>Brevundimonas</t>
  </si>
  <si>
    <t>Povalibacter</t>
  </si>
  <si>
    <t>Flammeovirgaceae</t>
  </si>
  <si>
    <t>Reichenbachiella</t>
  </si>
  <si>
    <t>Acidimicrobiales</t>
  </si>
  <si>
    <t>Acidimicrobiaceae</t>
  </si>
  <si>
    <t>Ilumatobacter</t>
  </si>
  <si>
    <t>Erythrobacteraceae</t>
  </si>
  <si>
    <t>Altererythrobacter</t>
  </si>
  <si>
    <t>Aeromonadales</t>
  </si>
  <si>
    <t>Aeromonadaceae</t>
  </si>
  <si>
    <t>Aeromonas</t>
  </si>
  <si>
    <t>Pedobacter</t>
  </si>
  <si>
    <t>Rhodocyclales</t>
  </si>
  <si>
    <t>Rhodocyclaceae</t>
  </si>
  <si>
    <t>Georgfuchsia</t>
  </si>
  <si>
    <t>Methylophilales</t>
  </si>
  <si>
    <t>Methylophilaceae</t>
  </si>
  <si>
    <t>Methylophilus</t>
  </si>
  <si>
    <t>Acidobacteria</t>
  </si>
  <si>
    <t>Acidobacteria_Gp6</t>
  </si>
  <si>
    <t>Order_Gp6</t>
  </si>
  <si>
    <t>Family_Gp6</t>
  </si>
  <si>
    <t>Gp6</t>
  </si>
  <si>
    <t>Acidobacteria_Gp3</t>
  </si>
  <si>
    <t>Order_Gp3</t>
  </si>
  <si>
    <t>Family_Gp3</t>
  </si>
  <si>
    <t>Gp3</t>
  </si>
  <si>
    <t>Klebsiella</t>
  </si>
  <si>
    <t>Mucilaginibacter</t>
  </si>
  <si>
    <t>Curvibacter</t>
  </si>
  <si>
    <t>Vibrionales</t>
  </si>
  <si>
    <t>Vibrionaceae</t>
  </si>
  <si>
    <t>Vibrio</t>
  </si>
  <si>
    <t>Propionibacteriaceae</t>
  </si>
  <si>
    <t>Propionibacterium</t>
  </si>
  <si>
    <t>Verrucomicrobia</t>
  </si>
  <si>
    <t>Verrucomicrobiae</t>
  </si>
  <si>
    <t>Verrucomicrobiales</t>
  </si>
  <si>
    <t>Verrucomicrobiaceae</t>
  </si>
  <si>
    <t>Verrucomicrobium</t>
  </si>
  <si>
    <t>Moraxellaceae</t>
  </si>
  <si>
    <t>Acinetobacter</t>
  </si>
  <si>
    <t>Rhodomicrobium</t>
  </si>
  <si>
    <t>Pseudorhodoferax</t>
  </si>
  <si>
    <t>Rhodopseudomonas</t>
  </si>
  <si>
    <t>Hyphomicrobium</t>
  </si>
  <si>
    <t>Micrococcaceae</t>
  </si>
  <si>
    <t>Arthrobacter</t>
  </si>
  <si>
    <t>Hylemonella</t>
  </si>
  <si>
    <t>Herbaspirillum</t>
  </si>
  <si>
    <t>Pseudonocardia</t>
  </si>
  <si>
    <t>Noviherbaspirillum</t>
  </si>
  <si>
    <t>Filimonas</t>
  </si>
  <si>
    <t>Massilia</t>
  </si>
  <si>
    <t>Shinella</t>
  </si>
  <si>
    <t>Flavitalea</t>
  </si>
  <si>
    <t>Lactobacillales</t>
  </si>
  <si>
    <t>Carnobacteriaceae</t>
  </si>
  <si>
    <t>Carnobacterium</t>
  </si>
  <si>
    <t>Gaetbulibacter</t>
  </si>
  <si>
    <t>Azospirillum</t>
  </si>
  <si>
    <t>Neisseriales</t>
  </si>
  <si>
    <t>Neisseriaceae</t>
  </si>
  <si>
    <t>Microvirgula</t>
  </si>
  <si>
    <t>Burkholderiales_incertae_sedis</t>
  </si>
  <si>
    <t>Aquabacterium</t>
  </si>
  <si>
    <t>Alteromonadales</t>
  </si>
  <si>
    <t>Shewanellaceae</t>
  </si>
  <si>
    <t>Shewanella</t>
  </si>
  <si>
    <t>Microbacteriaceae</t>
  </si>
  <si>
    <t>Leifsonia</t>
  </si>
  <si>
    <t>Herminiimonas</t>
  </si>
  <si>
    <t>Curtobacterium</t>
  </si>
  <si>
    <t>Comamonas</t>
  </si>
  <si>
    <t>Methylovorus</t>
  </si>
  <si>
    <t>Phyllobacteriaceae</t>
  </si>
  <si>
    <t>Phyllobacterium</t>
  </si>
  <si>
    <t>Chloroflexi</t>
  </si>
  <si>
    <t>Caldilineae</t>
  </si>
  <si>
    <t>Caldilineales</t>
  </si>
  <si>
    <t>Caldilineaceae</t>
  </si>
  <si>
    <t>Litorilinea</t>
  </si>
  <si>
    <t>Alcaligenaceae</t>
  </si>
  <si>
    <t>Alcaligenes</t>
  </si>
  <si>
    <t>Dyella</t>
  </si>
  <si>
    <t>Marinoscillum</t>
  </si>
  <si>
    <t>Pectobacterium</t>
  </si>
  <si>
    <t>Ancylobacter</t>
  </si>
  <si>
    <t>Confluentibacter</t>
  </si>
  <si>
    <t>Burkholderiaceae</t>
  </si>
  <si>
    <t>Burkholderia</t>
  </si>
  <si>
    <t>Micrococcus</t>
  </si>
  <si>
    <t>Kluyvera</t>
  </si>
  <si>
    <t>Legionellales</t>
  </si>
  <si>
    <t>Coxiellaceae</t>
  </si>
  <si>
    <t>Coxiella</t>
  </si>
  <si>
    <t>Xenophilus</t>
  </si>
  <si>
    <t>Cryomorphaceae</t>
  </si>
  <si>
    <t>Fluviicola</t>
  </si>
  <si>
    <t>Bosea</t>
  </si>
  <si>
    <t>Sphingobium</t>
  </si>
  <si>
    <t>Uliginosibacterium</t>
  </si>
  <si>
    <t>Stenotrophomonas</t>
  </si>
  <si>
    <t>Chiayiivirga</t>
  </si>
  <si>
    <t>Mesorhizobium</t>
  </si>
  <si>
    <t>Thermomonosporaceae</t>
  </si>
  <si>
    <t>Actinomadura</t>
  </si>
  <si>
    <t>Emticicia</t>
  </si>
  <si>
    <t>Family_Rhodospirillales</t>
  </si>
  <si>
    <t>Reyranella</t>
  </si>
  <si>
    <t>Dokdonella</t>
  </si>
  <si>
    <t>Micromonosporaceae</t>
  </si>
  <si>
    <t>Krasilnikovia</t>
  </si>
  <si>
    <t>Rhodanobacter</t>
  </si>
  <si>
    <t>Phaselicystidaceae</t>
  </si>
  <si>
    <t>Phaselicystis</t>
  </si>
  <si>
    <t>Escherichia/Shigella</t>
  </si>
  <si>
    <t>Citrobacter</t>
  </si>
  <si>
    <t>Acidiphilium</t>
  </si>
  <si>
    <t>Raoultella</t>
  </si>
  <si>
    <t>Methylobacillus</t>
  </si>
  <si>
    <t>Spirochaetes</t>
  </si>
  <si>
    <t>Spirochaetia</t>
  </si>
  <si>
    <t>Spirochaetales</t>
  </si>
  <si>
    <t>Spirochaetaceae</t>
  </si>
  <si>
    <t>Spirochaeta</t>
  </si>
  <si>
    <t>Roseimicrobium</t>
  </si>
  <si>
    <t>Pantoea</t>
  </si>
  <si>
    <t>Clostridia</t>
  </si>
  <si>
    <t>Clostridiales</t>
  </si>
  <si>
    <t>Ruminococcaceae</t>
  </si>
  <si>
    <t>Butyricicoccus</t>
  </si>
  <si>
    <t>Brevibacteriaceae</t>
  </si>
  <si>
    <t>Brevibacterium</t>
  </si>
  <si>
    <t>Kosakonia</t>
  </si>
  <si>
    <t>Lacihabitans</t>
  </si>
  <si>
    <t>Buttiauxella</t>
  </si>
  <si>
    <t>Dyadobacter</t>
  </si>
  <si>
    <t>Planococcus</t>
  </si>
  <si>
    <t>Tahibacter</t>
  </si>
  <si>
    <t>Devosia</t>
  </si>
  <si>
    <t>Pseudolabrys</t>
  </si>
  <si>
    <t>Nocardioides</t>
  </si>
  <si>
    <t>Staphylococcaceae</t>
  </si>
  <si>
    <t>Staphylococcus</t>
  </si>
  <si>
    <t>Planctomycetes</t>
  </si>
  <si>
    <t>Planctomycetia</t>
  </si>
  <si>
    <t>Planctomycetales</t>
  </si>
  <si>
    <t>Planctomycetaceae</t>
  </si>
  <si>
    <t>Planctomyces</t>
  </si>
  <si>
    <t>Pelomonas</t>
  </si>
  <si>
    <t>Spartobacteria</t>
  </si>
  <si>
    <t>Order_Spartobacteria</t>
  </si>
  <si>
    <t>Family_Spartobacteria</t>
  </si>
  <si>
    <t>Terrimicrobium</t>
  </si>
  <si>
    <t>Pirellula</t>
  </si>
  <si>
    <t>Rhizobium</t>
  </si>
  <si>
    <t>Streptomycetaceae</t>
  </si>
  <si>
    <t>Streptomyces</t>
  </si>
  <si>
    <t>Achromobacter</t>
  </si>
  <si>
    <t>Luteolibacter</t>
  </si>
  <si>
    <t>q-values</t>
  </si>
  <si>
    <t>Core_All</t>
  </si>
  <si>
    <t>Core_Tenerife</t>
  </si>
  <si>
    <t>Core_Palma</t>
  </si>
  <si>
    <t>Core_Gomera</t>
  </si>
  <si>
    <t>All</t>
  </si>
  <si>
    <t>Tenerife</t>
  </si>
  <si>
    <t>Palma</t>
  </si>
  <si>
    <t>Gomera</t>
  </si>
  <si>
    <t>La Palma</t>
  </si>
  <si>
    <t>Ave_All</t>
  </si>
  <si>
    <t>Sucker</t>
  </si>
  <si>
    <t>Mother</t>
  </si>
  <si>
    <t>Ave_Sucker</t>
  </si>
  <si>
    <t>Ave_Mother</t>
  </si>
  <si>
    <t>Core_Suckers</t>
  </si>
  <si>
    <t>Core_Mothers</t>
  </si>
  <si>
    <t>Ave_Sucker_F05</t>
  </si>
  <si>
    <t>Ave_Sucker_F06</t>
  </si>
  <si>
    <t>Ave_Sucker_F09</t>
  </si>
  <si>
    <t>Ave_Sucker_F07</t>
  </si>
  <si>
    <t>Ave_Sucker_F08</t>
  </si>
  <si>
    <t>Ave_Sucker_F10</t>
  </si>
  <si>
    <t>Ave_Sucker_F11</t>
  </si>
  <si>
    <t>Ave_Mother_F05</t>
  </si>
  <si>
    <t>Ave_Mother_F06</t>
  </si>
  <si>
    <t>Ave_Mother_F09</t>
  </si>
  <si>
    <t>Ave_Mother_F07</t>
  </si>
  <si>
    <t>Ave_Mother_F08</t>
  </si>
  <si>
    <t>Ave_Mother_F10</t>
  </si>
  <si>
    <t>Ave_Mother_F011</t>
  </si>
  <si>
    <t>Core_Sucker_F05</t>
  </si>
  <si>
    <t>Core_Sucker_F06</t>
  </si>
  <si>
    <t>Core_Sucker_F09</t>
  </si>
  <si>
    <t>Core_Sucker_F07</t>
  </si>
  <si>
    <t>Core_Sucker_F08</t>
  </si>
  <si>
    <t>Core_Sucker_F10</t>
  </si>
  <si>
    <t>Core_Sucker_F11</t>
  </si>
  <si>
    <t>Core_Mother_F05</t>
  </si>
  <si>
    <t>Core_Mother_F06</t>
  </si>
  <si>
    <t>Core_Mother_F09</t>
  </si>
  <si>
    <t>Core_Mother_F07</t>
  </si>
  <si>
    <t>Core_Mother_F08</t>
  </si>
  <si>
    <t>Core_Mother_F10</t>
  </si>
  <si>
    <t>Core_Mother_F11</t>
  </si>
  <si>
    <t>Cores indicated by colors</t>
  </si>
  <si>
    <t>Cores in Tenerife and La Palma</t>
  </si>
  <si>
    <t>Cores in Tenerife and Gomera</t>
  </si>
  <si>
    <t>Cores in La Palma and Gomera</t>
  </si>
  <si>
    <t>Sucker (each Island)</t>
  </si>
  <si>
    <t>Mother (each Island)</t>
  </si>
  <si>
    <t>Comparison Sucker vs Mother each Island
(red significant)</t>
  </si>
  <si>
    <t>Comparison 
Sucker vs Mother 
each Farm
(boldface significant)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</si>
</sst>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3">
    <xf numFmtId="0" fontId="0" fillId="0" borderId="0" xfId="0"/>
    <xf numFmtId="11" fontId="0" fillId="0" borderId="0" xfId="0" applyNumberFormat="1"/>
    <xf numFmtId="0" fontId="16" fillId="0" borderId="0" xfId="0" applyFont="1"/>
    <xf numFmtId="11" fontId="16" fillId="0" borderId="0" xfId="0" applyNumberFormat="1" applyFont="1"/>
    <xf numFmtId="164" fontId="1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  <xf numFmtId="1" fontId="16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8" fillId="0" borderId="0" xfId="0" applyFont="1"/>
    <xf numFmtId="11" fontId="18" fillId="0" borderId="0" xfId="0" applyNumberFormat="1" applyFont="1"/>
    <xf numFmtId="164" fontId="18" fillId="0" borderId="0" xfId="0" applyNumberFormat="1" applyFont="1" applyAlignment="1">
      <alignment horizontal="center"/>
    </xf>
    <xf numFmtId="0" fontId="18" fillId="36" borderId="0" xfId="0" applyFont="1" applyFill="1"/>
    <xf numFmtId="0" fontId="0" fillId="0" borderId="10" xfId="0" applyBorder="1"/>
    <xf numFmtId="0" fontId="17" fillId="43" borderId="10" xfId="0" applyFont="1" applyFill="1" applyBorder="1"/>
    <xf numFmtId="0" fontId="0" fillId="36" borderId="10" xfId="0" applyFill="1" applyBorder="1"/>
    <xf numFmtId="0" fontId="0" fillId="33" borderId="10" xfId="0" applyFill="1" applyBorder="1"/>
    <xf numFmtId="0" fontId="0" fillId="35" borderId="10" xfId="0" applyFill="1" applyBorder="1"/>
    <xf numFmtId="0" fontId="0" fillId="38" borderId="10" xfId="0" applyFill="1" applyBorder="1"/>
    <xf numFmtId="0" fontId="0" fillId="39" borderId="10" xfId="0" applyFill="1" applyBorder="1"/>
    <xf numFmtId="0" fontId="0" fillId="40" borderId="10" xfId="0" applyFill="1" applyBorder="1"/>
    <xf numFmtId="0" fontId="0" fillId="42" borderId="10" xfId="0" applyFill="1" applyBorder="1"/>
    <xf numFmtId="0" fontId="18" fillId="36" borderId="10" xfId="0" applyFont="1" applyFill="1" applyBorder="1"/>
    <xf numFmtId="0" fontId="18" fillId="44" borderId="10" xfId="0" applyFont="1" applyFill="1" applyBorder="1"/>
    <xf numFmtId="0" fontId="18" fillId="45" borderId="10" xfId="0" applyFont="1" applyFill="1" applyBorder="1"/>
    <xf numFmtId="11" fontId="19" fillId="0" borderId="0" xfId="0" applyNumberFormat="1" applyFont="1"/>
    <xf numFmtId="1" fontId="17" fillId="43" borderId="0" xfId="0" applyNumberFormat="1" applyFont="1" applyFill="1" applyAlignment="1">
      <alignment horizontal="center"/>
    </xf>
    <xf numFmtId="1" fontId="0" fillId="36" borderId="0" xfId="0" applyNumberFormat="1" applyFont="1" applyFill="1" applyAlignment="1">
      <alignment horizontal="center"/>
    </xf>
    <xf numFmtId="1" fontId="0" fillId="44" borderId="0" xfId="0" applyNumberFormat="1" applyFont="1" applyFill="1" applyAlignment="1">
      <alignment horizontal="center"/>
    </xf>
    <xf numFmtId="1" fontId="16" fillId="44" borderId="0" xfId="0" applyNumberFormat="1" applyFont="1" applyFill="1" applyAlignment="1">
      <alignment horizontal="center"/>
    </xf>
    <xf numFmtId="1" fontId="0" fillId="45" borderId="0" xfId="0" applyNumberFormat="1" applyFont="1" applyFill="1" applyAlignment="1">
      <alignment horizontal="center"/>
    </xf>
    <xf numFmtId="0" fontId="18" fillId="38" borderId="0" xfId="0" applyFont="1" applyFill="1"/>
    <xf numFmtId="0" fontId="0" fillId="38" borderId="0" xfId="0" applyFont="1" applyFill="1"/>
    <xf numFmtId="0" fontId="18" fillId="39" borderId="0" xfId="0" applyFont="1" applyFill="1"/>
    <xf numFmtId="0" fontId="16" fillId="39" borderId="0" xfId="0" applyFont="1" applyFill="1"/>
    <xf numFmtId="0" fontId="0" fillId="39" borderId="0" xfId="0" applyFont="1" applyFill="1"/>
    <xf numFmtId="0" fontId="18" fillId="33" borderId="0" xfId="0" applyFont="1" applyFill="1"/>
    <xf numFmtId="0" fontId="0" fillId="0" borderId="11" xfId="0" applyBorder="1"/>
    <xf numFmtId="0" fontId="17" fillId="37" borderId="12" xfId="0" applyFont="1" applyFill="1" applyBorder="1"/>
    <xf numFmtId="1" fontId="17" fillId="37" borderId="11" xfId="0" applyNumberFormat="1" applyFont="1" applyFill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0" fontId="0" fillId="42" borderId="12" xfId="0" applyFill="1" applyBorder="1"/>
    <xf numFmtId="0" fontId="18" fillId="42" borderId="11" xfId="0" applyFont="1" applyFill="1" applyBorder="1"/>
    <xf numFmtId="0" fontId="18" fillId="0" borderId="11" xfId="0" applyFont="1" applyBorder="1"/>
    <xf numFmtId="0" fontId="0" fillId="0" borderId="11" xfId="0" applyFont="1" applyBorder="1"/>
    <xf numFmtId="0" fontId="16" fillId="0" borderId="11" xfId="0" applyFont="1" applyBorder="1"/>
    <xf numFmtId="0" fontId="0" fillId="40" borderId="12" xfId="0" applyFill="1" applyBorder="1"/>
    <xf numFmtId="0" fontId="18" fillId="40" borderId="11" xfId="0" applyFont="1" applyFill="1" applyBorder="1"/>
    <xf numFmtId="0" fontId="0" fillId="40" borderId="11" xfId="0" applyFont="1" applyFill="1" applyBorder="1"/>
    <xf numFmtId="0" fontId="16" fillId="40" borderId="11" xfId="0" applyFont="1" applyFill="1" applyBorder="1"/>
    <xf numFmtId="0" fontId="0" fillId="35" borderId="12" xfId="0" applyFill="1" applyBorder="1"/>
    <xf numFmtId="0" fontId="18" fillId="35" borderId="11" xfId="0" applyFont="1" applyFill="1" applyBorder="1"/>
    <xf numFmtId="0" fontId="0" fillId="35" borderId="11" xfId="0" applyFont="1" applyFill="1" applyBorder="1"/>
    <xf numFmtId="0" fontId="18" fillId="34" borderId="12" xfId="0" applyFont="1" applyFill="1" applyBorder="1"/>
    <xf numFmtId="1" fontId="0" fillId="34" borderId="11" xfId="0" applyNumberFormat="1" applyFont="1" applyFill="1" applyBorder="1" applyAlignment="1">
      <alignment horizontal="center"/>
    </xf>
    <xf numFmtId="0" fontId="0" fillId="33" borderId="0" xfId="0" applyFont="1" applyFill="1"/>
    <xf numFmtId="0" fontId="16" fillId="33" borderId="0" xfId="0" applyFont="1" applyFill="1"/>
    <xf numFmtId="0" fontId="16" fillId="35" borderId="11" xfId="0" applyFont="1" applyFill="1" applyBorder="1"/>
    <xf numFmtId="0" fontId="0" fillId="0" borderId="12" xfId="0" applyBorder="1"/>
    <xf numFmtId="11" fontId="0" fillId="0" borderId="11" xfId="0" applyNumberFormat="1" applyBorder="1"/>
    <xf numFmtId="11" fontId="19" fillId="0" borderId="11" xfId="0" applyNumberFormat="1" applyFont="1" applyBorder="1"/>
    <xf numFmtId="11" fontId="18" fillId="0" borderId="11" xfId="0" applyNumberFormat="1" applyFont="1" applyBorder="1"/>
    <xf numFmtId="11" fontId="16" fillId="0" borderId="11" xfId="0" applyNumberFormat="1" applyFont="1" applyBorder="1"/>
    <xf numFmtId="0" fontId="18" fillId="34" borderId="11" xfId="0" applyFont="1" applyFill="1" applyBorder="1"/>
    <xf numFmtId="0" fontId="18" fillId="46" borderId="11" xfId="0" applyFont="1" applyFill="1" applyBorder="1"/>
    <xf numFmtId="0" fontId="0" fillId="46" borderId="11" xfId="0" applyFill="1" applyBorder="1"/>
    <xf numFmtId="0" fontId="0" fillId="34" borderId="11" xfId="0" applyFill="1" applyBorder="1"/>
    <xf numFmtId="0" fontId="18" fillId="47" borderId="11" xfId="0" applyFont="1" applyFill="1" applyBorder="1"/>
    <xf numFmtId="0" fontId="16" fillId="46" borderId="11" xfId="0" applyFont="1" applyFill="1" applyBorder="1"/>
    <xf numFmtId="0" fontId="18" fillId="41" borderId="11" xfId="0" applyFont="1" applyFill="1" applyBorder="1"/>
    <xf numFmtId="0" fontId="18" fillId="44" borderId="11" xfId="0" applyFont="1" applyFill="1" applyBorder="1"/>
    <xf numFmtId="0" fontId="18" fillId="45" borderId="11" xfId="0" applyFont="1" applyFill="1" applyBorder="1"/>
    <xf numFmtId="0" fontId="0" fillId="44" borderId="11" xfId="0" applyFill="1" applyBorder="1"/>
    <xf numFmtId="0" fontId="19" fillId="0" borderId="11" xfId="0" applyFont="1" applyBorder="1"/>
    <xf numFmtId="0" fontId="0" fillId="0" borderId="13" xfId="0" applyBorder="1"/>
    <xf numFmtId="0" fontId="17" fillId="43" borderId="14" xfId="0" applyFont="1" applyFill="1" applyBorder="1"/>
    <xf numFmtId="0" fontId="18" fillId="43" borderId="13" xfId="0" applyFont="1" applyFill="1" applyBorder="1"/>
    <xf numFmtId="0" fontId="18" fillId="0" borderId="13" xfId="0" applyFont="1" applyBorder="1"/>
    <xf numFmtId="0" fontId="16" fillId="0" borderId="13" xfId="0" applyFont="1" applyBorder="1"/>
    <xf numFmtId="0" fontId="0" fillId="36" borderId="14" xfId="0" applyFill="1" applyBorder="1"/>
    <xf numFmtId="0" fontId="18" fillId="36" borderId="13" xfId="0" applyFont="1" applyFill="1" applyBorder="1"/>
    <xf numFmtId="0" fontId="0" fillId="44" borderId="12" xfId="0" applyFill="1" applyBorder="1"/>
    <xf numFmtId="0" fontId="16" fillId="44" borderId="11" xfId="0" applyFont="1" applyFill="1" applyBorder="1"/>
    <xf numFmtId="0" fontId="0" fillId="45" borderId="12" xfId="0" applyFill="1" applyBorder="1"/>
    <xf numFmtId="0" fontId="0" fillId="45" borderId="11" xfId="0" applyFill="1" applyBorder="1"/>
    <xf numFmtId="0" fontId="17" fillId="37" borderId="14" xfId="0" applyFont="1" applyFill="1" applyBorder="1"/>
    <xf numFmtId="0" fontId="18" fillId="37" borderId="13" xfId="0" applyFont="1" applyFill="1" applyBorder="1"/>
    <xf numFmtId="0" fontId="0" fillId="34" borderId="14" xfId="0" applyFill="1" applyBorder="1"/>
    <xf numFmtId="0" fontId="18" fillId="34" borderId="13" xfId="0" applyFont="1" applyFill="1" applyBorder="1"/>
    <xf numFmtId="0" fontId="0" fillId="34" borderId="13" xfId="0" applyFill="1" applyBorder="1"/>
    <xf numFmtId="0" fontId="0" fillId="0" borderId="14" xfId="0" applyBorder="1"/>
    <xf numFmtId="0" fontId="18" fillId="46" borderId="13" xfId="0" applyFont="1" applyFill="1" applyBorder="1"/>
    <xf numFmtId="0" fontId="18" fillId="44" borderId="13" xfId="0" applyFont="1" applyFill="1" applyBorder="1"/>
    <xf numFmtId="0" fontId="18" fillId="45" borderId="13" xfId="0" applyFont="1" applyFill="1" applyBorder="1"/>
    <xf numFmtId="0" fontId="18" fillId="41" borderId="13" xfId="0" applyFont="1" applyFill="1" applyBorder="1"/>
    <xf numFmtId="164" fontId="18" fillId="0" borderId="11" xfId="0" applyNumberFormat="1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16" fillId="0" borderId="11" xfId="0" applyNumberFormat="1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2" fontId="0" fillId="0" borderId="11" xfId="0" applyNumberFormat="1" applyBorder="1" applyAlignment="1">
      <alignment horizontal="center"/>
    </xf>
    <xf numFmtId="0" fontId="18" fillId="0" borderId="13" xfId="0" applyFont="1" applyBorder="1" applyAlignment="1">
      <alignment horizontal="left"/>
    </xf>
    <xf numFmtId="2" fontId="0" fillId="0" borderId="13" xfId="0" applyNumberFormat="1" applyBorder="1" applyAlignment="1">
      <alignment horizontal="center"/>
    </xf>
    <xf numFmtId="0" fontId="17" fillId="43" borderId="12" xfId="0" applyFont="1" applyFill="1" applyBorder="1"/>
    <xf numFmtId="0" fontId="0" fillId="34" borderId="12" xfId="0" applyFill="1" applyBorder="1"/>
    <xf numFmtId="2" fontId="16" fillId="0" borderId="11" xfId="0" applyNumberFormat="1" applyFont="1" applyBorder="1" applyAlignment="1">
      <alignment horizontal="center"/>
    </xf>
    <xf numFmtId="2" fontId="16" fillId="0" borderId="13" xfId="0" applyNumberFormat="1" applyFont="1" applyBorder="1" applyAlignment="1">
      <alignment horizontal="center"/>
    </xf>
    <xf numFmtId="2" fontId="19" fillId="0" borderId="11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/>
    </xf>
    <xf numFmtId="2" fontId="18" fillId="0" borderId="11" xfId="0" applyNumberFormat="1" applyFont="1" applyBorder="1" applyAlignment="1">
      <alignment horizontal="center"/>
    </xf>
    <xf numFmtId="2" fontId="18" fillId="0" borderId="13" xfId="0" applyNumberFormat="1" applyFont="1" applyBorder="1" applyAlignment="1">
      <alignment horizontal="center"/>
    </xf>
    <xf numFmtId="11" fontId="0" fillId="0" borderId="0" xfId="0" applyNumberFormat="1" applyFont="1"/>
    <xf numFmtId="0" fontId="0" fillId="41" borderId="0" xfId="0" applyFill="1" applyAlignment="1">
      <alignment horizontal="center"/>
    </xf>
    <xf numFmtId="0" fontId="0" fillId="47" borderId="0" xfId="0" applyFill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44" borderId="0" xfId="0" applyFill="1" applyAlignment="1">
      <alignment horizontal="center"/>
    </xf>
    <xf numFmtId="0" fontId="0" fillId="45" borderId="0" xfId="0" applyFill="1" applyAlignment="1">
      <alignment horizontal="center"/>
    </xf>
    <xf numFmtId="0" fontId="0" fillId="36" borderId="0" xfId="0" applyFill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58"/>
  <sheetViews>
    <sheetView tabSelected="1" topLeftCell="L13" workbookViewId="0">
      <selection activeCell="V45" sqref="V45"/>
    </sheetView>
  </sheetViews>
  <sheetFormatPr baseColWidth="10" defaultRowHeight="14.5" x14ac:dyDescent="0.35"/>
  <cols>
    <col min="2" max="4" width="24.7265625" bestFit="1" customWidth="1"/>
    <col min="5" max="5" width="26.54296875" bestFit="1" customWidth="1"/>
    <col min="6" max="6" width="27.81640625" style="37" bestFit="1" customWidth="1"/>
    <col min="7" max="7" width="3.453125" style="75" bestFit="1" customWidth="1"/>
    <col min="8" max="8" width="8.54296875" style="75" bestFit="1" customWidth="1"/>
    <col min="9" max="9" width="6.453125" style="37" bestFit="1" customWidth="1"/>
    <col min="10" max="10" width="7.54296875" style="37" bestFit="1" customWidth="1"/>
    <col min="11" max="11" width="6.26953125" style="75" bestFit="1" customWidth="1"/>
    <col min="12" max="12" width="7.1796875" style="75" bestFit="1" customWidth="1"/>
    <col min="13" max="13" width="18.7265625" style="75" bestFit="1" customWidth="1"/>
    <col min="14" max="14" width="19.453125" style="37" bestFit="1" customWidth="1"/>
    <col min="15" max="15" width="11.54296875" customWidth="1"/>
    <col min="16" max="16" width="10.7265625" style="37" customWidth="1"/>
    <col min="17" max="17" width="8.54296875" bestFit="1" customWidth="1"/>
    <col min="18" max="18" width="8.26953125" style="37" bestFit="1" customWidth="1"/>
    <col min="19" max="19" width="8.54296875" style="37" customWidth="1"/>
    <col min="20" max="20" width="10.26953125" style="75" bestFit="1" customWidth="1"/>
    <col min="21" max="21" width="11.1796875" style="37" bestFit="1" customWidth="1"/>
    <col min="22" max="23" width="14.26953125" bestFit="1" customWidth="1"/>
    <col min="24" max="24" width="14.26953125" style="37" bestFit="1" customWidth="1"/>
    <col min="25" max="25" width="14.26953125" bestFit="1" customWidth="1"/>
    <col min="26" max="26" width="14.26953125" style="37" bestFit="1" customWidth="1"/>
    <col min="27" max="27" width="14.26953125" bestFit="1" customWidth="1"/>
    <col min="28" max="28" width="14.26953125" style="37" bestFit="1" customWidth="1"/>
    <col min="29" max="30" width="15" bestFit="1" customWidth="1"/>
    <col min="31" max="31" width="15" style="37" bestFit="1" customWidth="1"/>
    <col min="32" max="32" width="15" bestFit="1" customWidth="1"/>
    <col min="33" max="33" width="15" style="37" bestFit="1" customWidth="1"/>
    <col min="34" max="34" width="15" bestFit="1" customWidth="1"/>
    <col min="35" max="35" width="16.1796875" style="37" bestFit="1" customWidth="1"/>
    <col min="36" max="36" width="13.1796875" customWidth="1"/>
    <col min="37" max="37" width="13.7265625" bestFit="1" customWidth="1"/>
    <col min="38" max="38" width="11.54296875" bestFit="1" customWidth="1"/>
    <col min="39" max="39" width="13.1796875" customWidth="1"/>
    <col min="40" max="40" width="13.1796875" style="37" customWidth="1"/>
    <col min="41" max="42" width="15.1796875" bestFit="1" customWidth="1"/>
    <col min="43" max="43" width="15.1796875" style="37" bestFit="1" customWidth="1"/>
    <col min="44" max="44" width="15.1796875" bestFit="1" customWidth="1"/>
    <col min="45" max="45" width="15.1796875" style="37" bestFit="1" customWidth="1"/>
    <col min="46" max="46" width="15.1796875" bestFit="1" customWidth="1"/>
    <col min="47" max="47" width="15.1796875" style="37" bestFit="1" customWidth="1"/>
    <col min="48" max="48" width="12.7265625" style="37" bestFit="1" customWidth="1"/>
    <col min="49" max="50" width="15.81640625" bestFit="1" customWidth="1"/>
    <col min="51" max="51" width="15.81640625" style="37" bestFit="1" customWidth="1"/>
    <col min="52" max="52" width="15.81640625" bestFit="1" customWidth="1"/>
    <col min="53" max="53" width="15.81640625" style="37" bestFit="1" customWidth="1"/>
    <col min="54" max="54" width="15.81640625" bestFit="1" customWidth="1"/>
    <col min="55" max="55" width="15.81640625" style="37" bestFit="1" customWidth="1"/>
  </cols>
  <sheetData>
    <row r="1" spans="1:123" ht="61.5" customHeight="1" x14ac:dyDescent="0.25">
      <c r="B1" s="113" t="s">
        <v>333</v>
      </c>
      <c r="C1" s="113"/>
      <c r="D1" s="112" t="s">
        <v>334</v>
      </c>
      <c r="E1" s="112"/>
      <c r="F1" s="66" t="s">
        <v>335</v>
      </c>
      <c r="G1" s="114" t="s">
        <v>332</v>
      </c>
      <c r="H1" s="115"/>
      <c r="I1" s="115"/>
      <c r="J1" s="115"/>
      <c r="K1" s="115"/>
      <c r="L1" s="115"/>
      <c r="M1" s="115"/>
      <c r="N1" s="115"/>
      <c r="O1" s="119" t="s">
        <v>339</v>
      </c>
      <c r="P1" s="120"/>
      <c r="Q1" s="121" t="s">
        <v>338</v>
      </c>
      <c r="R1" s="122"/>
      <c r="S1" s="99"/>
      <c r="T1" s="101"/>
      <c r="U1" s="99"/>
      <c r="V1" s="118" t="s">
        <v>293</v>
      </c>
      <c r="W1" s="118"/>
      <c r="X1" s="118"/>
      <c r="Y1" s="116" t="s">
        <v>296</v>
      </c>
      <c r="Z1" s="116"/>
      <c r="AA1" s="117" t="s">
        <v>295</v>
      </c>
      <c r="AB1" s="117"/>
      <c r="AC1" s="118" t="s">
        <v>293</v>
      </c>
      <c r="AD1" s="118"/>
      <c r="AE1" s="118"/>
      <c r="AF1" s="116" t="s">
        <v>296</v>
      </c>
      <c r="AG1" s="116"/>
      <c r="AH1" s="117" t="s">
        <v>295</v>
      </c>
      <c r="AI1" s="117"/>
      <c r="AO1" s="118" t="s">
        <v>293</v>
      </c>
      <c r="AP1" s="118"/>
      <c r="AQ1" s="118"/>
      <c r="AR1" s="116" t="s">
        <v>296</v>
      </c>
      <c r="AS1" s="116"/>
      <c r="AT1" s="117" t="s">
        <v>295</v>
      </c>
      <c r="AU1" s="117"/>
      <c r="AW1" s="118" t="s">
        <v>293</v>
      </c>
      <c r="AX1" s="118"/>
      <c r="AY1" s="118"/>
      <c r="AZ1" s="116" t="s">
        <v>296</v>
      </c>
      <c r="BA1" s="116"/>
      <c r="BB1" s="117" t="s">
        <v>295</v>
      </c>
      <c r="BC1" s="117"/>
    </row>
    <row r="2" spans="1:123" ht="15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59" t="s">
        <v>5</v>
      </c>
      <c r="G2" s="76" t="s">
        <v>292</v>
      </c>
      <c r="H2" s="80" t="s">
        <v>293</v>
      </c>
      <c r="I2" s="82" t="s">
        <v>294</v>
      </c>
      <c r="J2" s="84" t="s">
        <v>295</v>
      </c>
      <c r="K2" s="86" t="s">
        <v>298</v>
      </c>
      <c r="L2" s="88" t="s">
        <v>299</v>
      </c>
      <c r="M2" s="91" t="s">
        <v>336</v>
      </c>
      <c r="N2" s="59" t="s">
        <v>337</v>
      </c>
      <c r="O2" s="13" t="s">
        <v>6</v>
      </c>
      <c r="P2" s="59" t="s">
        <v>287</v>
      </c>
      <c r="Q2" s="13" t="s">
        <v>6</v>
      </c>
      <c r="R2" s="59" t="s">
        <v>287</v>
      </c>
      <c r="S2" s="103" t="s">
        <v>297</v>
      </c>
      <c r="T2" s="86" t="s">
        <v>300</v>
      </c>
      <c r="U2" s="104" t="s">
        <v>301</v>
      </c>
      <c r="V2" s="15" t="s">
        <v>304</v>
      </c>
      <c r="W2" s="18" t="s">
        <v>305</v>
      </c>
      <c r="X2" s="42" t="s">
        <v>306</v>
      </c>
      <c r="Y2" s="19" t="s">
        <v>307</v>
      </c>
      <c r="Z2" s="47" t="s">
        <v>308</v>
      </c>
      <c r="AA2" s="16" t="s">
        <v>309</v>
      </c>
      <c r="AB2" s="51" t="s">
        <v>310</v>
      </c>
      <c r="AC2" s="15" t="s">
        <v>311</v>
      </c>
      <c r="AD2" s="18" t="s">
        <v>312</v>
      </c>
      <c r="AE2" s="42" t="s">
        <v>313</v>
      </c>
      <c r="AF2" s="19" t="s">
        <v>314</v>
      </c>
      <c r="AG2" s="47" t="s">
        <v>315</v>
      </c>
      <c r="AH2" s="16" t="s">
        <v>316</v>
      </c>
      <c r="AI2" s="51" t="s">
        <v>317</v>
      </c>
      <c r="AJ2" s="14" t="s">
        <v>288</v>
      </c>
      <c r="AK2" s="22" t="s">
        <v>289</v>
      </c>
      <c r="AL2" s="23" t="s">
        <v>290</v>
      </c>
      <c r="AM2" s="24" t="s">
        <v>291</v>
      </c>
      <c r="AN2" s="38" t="s">
        <v>302</v>
      </c>
      <c r="AO2" s="15" t="s">
        <v>318</v>
      </c>
      <c r="AP2" s="18" t="s">
        <v>319</v>
      </c>
      <c r="AQ2" s="42" t="s">
        <v>320</v>
      </c>
      <c r="AR2" s="19" t="s">
        <v>321</v>
      </c>
      <c r="AS2" s="47" t="s">
        <v>322</v>
      </c>
      <c r="AT2" s="16" t="s">
        <v>323</v>
      </c>
      <c r="AU2" s="51" t="s">
        <v>324</v>
      </c>
      <c r="AV2" s="54" t="s">
        <v>303</v>
      </c>
      <c r="AW2" s="15" t="s">
        <v>325</v>
      </c>
      <c r="AX2" s="18" t="s">
        <v>326</v>
      </c>
      <c r="AY2" s="42" t="s">
        <v>327</v>
      </c>
      <c r="AZ2" s="19" t="s">
        <v>328</v>
      </c>
      <c r="BA2" s="47" t="s">
        <v>329</v>
      </c>
      <c r="BB2" s="16" t="s">
        <v>330</v>
      </c>
      <c r="BC2" s="51" t="s">
        <v>331</v>
      </c>
      <c r="BD2" s="16">
        <v>46</v>
      </c>
      <c r="BE2" s="16">
        <v>48</v>
      </c>
      <c r="BF2" s="16">
        <v>59</v>
      </c>
      <c r="BG2" s="16">
        <v>77</v>
      </c>
      <c r="BH2" s="16">
        <v>78</v>
      </c>
      <c r="BI2" s="17">
        <v>60</v>
      </c>
      <c r="BJ2" s="17">
        <v>63</v>
      </c>
      <c r="BK2" s="17">
        <v>73</v>
      </c>
      <c r="BL2" s="17">
        <v>80</v>
      </c>
      <c r="BM2" s="15">
        <v>34</v>
      </c>
      <c r="BN2" s="15">
        <v>41</v>
      </c>
      <c r="BO2" s="15">
        <v>44</v>
      </c>
      <c r="BP2" s="15">
        <v>69</v>
      </c>
      <c r="BQ2" s="15">
        <v>79</v>
      </c>
      <c r="BR2" s="18">
        <v>49</v>
      </c>
      <c r="BS2" s="18">
        <v>50</v>
      </c>
      <c r="BT2" s="18">
        <v>52</v>
      </c>
      <c r="BU2" s="18">
        <v>55</v>
      </c>
      <c r="BV2" s="18">
        <v>64</v>
      </c>
      <c r="BW2" s="19">
        <v>33</v>
      </c>
      <c r="BX2" s="19">
        <v>36</v>
      </c>
      <c r="BY2" s="19">
        <v>38</v>
      </c>
      <c r="BZ2" s="19">
        <v>40</v>
      </c>
      <c r="CA2" s="19">
        <v>62</v>
      </c>
      <c r="CB2" s="20">
        <v>15</v>
      </c>
      <c r="CC2" s="20">
        <v>23</v>
      </c>
      <c r="CD2" s="20">
        <v>30</v>
      </c>
      <c r="CE2" s="20">
        <v>53</v>
      </c>
      <c r="CF2" s="20">
        <v>54</v>
      </c>
      <c r="CG2" s="21">
        <v>14</v>
      </c>
      <c r="CH2" s="21">
        <v>16</v>
      </c>
      <c r="CI2" s="21">
        <v>18</v>
      </c>
      <c r="CJ2" s="21">
        <v>22</v>
      </c>
      <c r="CK2" s="21">
        <v>27</v>
      </c>
      <c r="CL2" s="16">
        <v>21</v>
      </c>
      <c r="CM2" s="16">
        <v>26</v>
      </c>
      <c r="CN2" s="16">
        <v>42</v>
      </c>
      <c r="CO2" s="16">
        <v>51</v>
      </c>
      <c r="CP2" s="16">
        <v>68</v>
      </c>
      <c r="CQ2" s="17">
        <v>61</v>
      </c>
      <c r="CR2" s="17">
        <v>65</v>
      </c>
      <c r="CS2" s="17">
        <v>70</v>
      </c>
      <c r="CT2" s="17">
        <v>71</v>
      </c>
      <c r="CU2" s="17">
        <v>74</v>
      </c>
      <c r="CV2" s="15">
        <v>32</v>
      </c>
      <c r="CW2" s="15">
        <v>45</v>
      </c>
      <c r="CX2" s="15">
        <v>66</v>
      </c>
      <c r="CY2" s="15">
        <v>76</v>
      </c>
      <c r="CZ2" s="18">
        <v>43</v>
      </c>
      <c r="DA2" s="18">
        <v>47</v>
      </c>
      <c r="DB2" s="18">
        <v>56</v>
      </c>
      <c r="DC2" s="18">
        <v>58</v>
      </c>
      <c r="DD2" s="18">
        <v>75</v>
      </c>
      <c r="DE2" s="19">
        <v>31</v>
      </c>
      <c r="DF2" s="19">
        <v>35</v>
      </c>
      <c r="DG2" s="19">
        <v>37</v>
      </c>
      <c r="DH2" s="19">
        <v>39</v>
      </c>
      <c r="DI2" s="19">
        <v>67</v>
      </c>
      <c r="DJ2" s="20">
        <v>12</v>
      </c>
      <c r="DK2" s="20">
        <v>20</v>
      </c>
      <c r="DL2" s="20">
        <v>24</v>
      </c>
      <c r="DM2" s="20">
        <v>28</v>
      </c>
      <c r="DN2" s="20">
        <v>57</v>
      </c>
      <c r="DO2" s="21">
        <v>13</v>
      </c>
      <c r="DP2" s="21">
        <v>17</v>
      </c>
      <c r="DQ2" s="21">
        <v>19</v>
      </c>
      <c r="DR2" s="21">
        <v>25</v>
      </c>
      <c r="DS2" s="21">
        <v>29</v>
      </c>
    </row>
    <row r="3" spans="1:123" s="2" customFormat="1" ht="15" x14ac:dyDescent="0.25">
      <c r="A3" s="9" t="s">
        <v>7</v>
      </c>
      <c r="B3" s="9" t="s">
        <v>8</v>
      </c>
      <c r="C3" s="9" t="s">
        <v>18</v>
      </c>
      <c r="D3" s="9" t="s">
        <v>19</v>
      </c>
      <c r="E3" s="9" t="s">
        <v>20</v>
      </c>
      <c r="F3" s="44" t="s">
        <v>84</v>
      </c>
      <c r="G3" s="77"/>
      <c r="H3" s="81"/>
      <c r="I3" s="71"/>
      <c r="J3" s="72"/>
      <c r="K3" s="87"/>
      <c r="L3" s="89"/>
      <c r="M3" s="87"/>
      <c r="N3" s="64"/>
      <c r="O3" s="10">
        <v>0.11366786981099999</v>
      </c>
      <c r="P3" s="62">
        <v>0.59486185201300001</v>
      </c>
      <c r="Q3" s="10">
        <v>9.0507996133999992E-3</v>
      </c>
      <c r="R3" s="62">
        <v>0.177621942413</v>
      </c>
      <c r="S3" s="109">
        <f>AVERAGE(V3:AI3)</f>
        <v>27.418654610094283</v>
      </c>
      <c r="T3" s="110">
        <f>AVERAGE(V3:AB3)</f>
        <v>32.430415030214284</v>
      </c>
      <c r="U3" s="109">
        <f>AVERAGE(AC3:AI3)</f>
        <v>22.406894189974285</v>
      </c>
      <c r="V3" s="11">
        <v>52.243127570799999</v>
      </c>
      <c r="W3" s="11">
        <v>30.643342043600001</v>
      </c>
      <c r="X3" s="96">
        <v>40.052488389399997</v>
      </c>
      <c r="Y3" s="11">
        <v>33.833594287700002</v>
      </c>
      <c r="Z3" s="96">
        <v>20.597880644300002</v>
      </c>
      <c r="AA3" s="11">
        <v>21.367964975100001</v>
      </c>
      <c r="AB3" s="96">
        <v>28.2745073006</v>
      </c>
      <c r="AC3" s="11">
        <v>47.026263285200002</v>
      </c>
      <c r="AD3" s="11">
        <v>26.416098010700001</v>
      </c>
      <c r="AE3" s="96">
        <v>39.887796270300001</v>
      </c>
      <c r="AF3" s="11">
        <v>9.0216711811499994</v>
      </c>
      <c r="AG3" s="96">
        <v>12.3953178918</v>
      </c>
      <c r="AH3" s="11">
        <v>14.291260750499999</v>
      </c>
      <c r="AI3" s="96">
        <v>7.8098519401699997</v>
      </c>
      <c r="AJ3" s="26">
        <f t="shared" ref="AJ3:AJ34" si="0">SUM(AO3:AU3,AW3:BC3)</f>
        <v>0</v>
      </c>
      <c r="AK3" s="27">
        <f t="shared" ref="AK3:AK34" si="1">SUM(AO3:AQ3,AW3:AY3)</f>
        <v>0</v>
      </c>
      <c r="AL3" s="28">
        <f t="shared" ref="AL3:AL34" si="2">SUM(AR3:AS3,AZ3:BA3)</f>
        <v>0</v>
      </c>
      <c r="AM3" s="30">
        <f t="shared" ref="AM3:AM34" si="3">SUM(AT3:AU3,BB3:BC3)</f>
        <v>0</v>
      </c>
      <c r="AN3" s="39">
        <f t="shared" ref="AN3:AN34" si="4">SUM(AO3:AU3)</f>
        <v>0</v>
      </c>
      <c r="AO3" s="12">
        <f t="shared" ref="AO3:AO34" si="5">COUNTIF(BM3:BQ3,0)</f>
        <v>0</v>
      </c>
      <c r="AP3" s="31">
        <f t="shared" ref="AP3:AP34" si="6">COUNTIF(BR3:BV3,0)</f>
        <v>0</v>
      </c>
      <c r="AQ3" s="43">
        <f t="shared" ref="AQ3:AQ34" si="7">COUNTIF(CG3:CK3,0)</f>
        <v>0</v>
      </c>
      <c r="AR3" s="33">
        <f t="shared" ref="AR3:AR34" si="8">COUNTIF(BW3:CA3,0)</f>
        <v>0</v>
      </c>
      <c r="AS3" s="48">
        <f t="shared" ref="AS3:AS34" si="9">COUNTIF(CB3:CF3,0)</f>
        <v>0</v>
      </c>
      <c r="AT3" s="36">
        <f t="shared" ref="AT3:AT34" si="10">COUNTIF(BD3:BH3,0)</f>
        <v>0</v>
      </c>
      <c r="AU3" s="52">
        <f t="shared" ref="AU3:AU34" si="11">COUNTIF(BI3:BL3,0)</f>
        <v>0</v>
      </c>
      <c r="AV3" s="55">
        <f t="shared" ref="AV3:AV34" si="12">SUM(AW3:BC3)</f>
        <v>0</v>
      </c>
      <c r="AW3" s="12">
        <f t="shared" ref="AW3:AW34" si="13">COUNTIF(CV3:CY3,0)</f>
        <v>0</v>
      </c>
      <c r="AX3" s="31">
        <f t="shared" ref="AX3:AX34" si="14">COUNTIF(CZ3:DD3,0)</f>
        <v>0</v>
      </c>
      <c r="AY3" s="43">
        <f t="shared" ref="AY3:AY34" si="15">COUNTIF(DO3:DS3,0)</f>
        <v>0</v>
      </c>
      <c r="AZ3" s="33">
        <f t="shared" ref="AZ3:AZ34" si="16">COUNTIF(DE3:DI3,0)</f>
        <v>0</v>
      </c>
      <c r="BA3" s="48">
        <f t="shared" ref="BA3:BA34" si="17">COUNTIF(DJ3:DN3,0)</f>
        <v>0</v>
      </c>
      <c r="BB3" s="36">
        <f t="shared" ref="BB3:BB34" si="18">COUNTIF(CL3:CP3,0)</f>
        <v>0</v>
      </c>
      <c r="BC3" s="52">
        <f t="shared" ref="BC3:BC34" si="19">COUNTIF(CQ3:CU3,0)</f>
        <v>0</v>
      </c>
      <c r="BD3" s="9">
        <v>0.94471341275499998</v>
      </c>
      <c r="BE3" s="9">
        <v>78.724290746600005</v>
      </c>
      <c r="BF3" s="9">
        <v>0.93051221118299998</v>
      </c>
      <c r="BG3" s="9">
        <v>2.3077242352599998</v>
      </c>
      <c r="BH3" s="9">
        <v>23.932584269700001</v>
      </c>
      <c r="BI3" s="9">
        <v>56.014935337899999</v>
      </c>
      <c r="BJ3" s="9">
        <v>10.5784373107</v>
      </c>
      <c r="BK3" s="9">
        <v>4.4973173403700004</v>
      </c>
      <c r="BL3" s="9">
        <v>42.0073392133</v>
      </c>
      <c r="BM3" s="9">
        <v>56.2281907582</v>
      </c>
      <c r="BN3" s="9">
        <v>44.545935461100001</v>
      </c>
      <c r="BO3" s="9">
        <v>17.236378703100002</v>
      </c>
      <c r="BP3" s="9">
        <v>73.172686975399998</v>
      </c>
      <c r="BQ3" s="9">
        <v>70.032445956000004</v>
      </c>
      <c r="BR3" s="9">
        <v>24.303673759500001</v>
      </c>
      <c r="BS3" s="9">
        <v>4.3513175896699998</v>
      </c>
      <c r="BT3" s="9">
        <v>68.788017031600006</v>
      </c>
      <c r="BU3" s="9">
        <v>36.560887019699997</v>
      </c>
      <c r="BV3" s="9">
        <v>19.212814817600002</v>
      </c>
      <c r="BW3" s="9">
        <v>78.341147004000007</v>
      </c>
      <c r="BX3" s="9">
        <v>25.084271324100001</v>
      </c>
      <c r="BY3" s="9">
        <v>33.1623621261</v>
      </c>
      <c r="BZ3" s="9">
        <v>14.3433716237</v>
      </c>
      <c r="CA3" s="9">
        <v>18.236819360399998</v>
      </c>
      <c r="CB3" s="9">
        <v>0.26057768748299998</v>
      </c>
      <c r="CC3" s="9">
        <v>20.9897860634</v>
      </c>
      <c r="CD3" s="9">
        <v>14.048476708000001</v>
      </c>
      <c r="CE3" s="9">
        <v>9.4229095534600003</v>
      </c>
      <c r="CF3" s="9">
        <v>58.267653208900001</v>
      </c>
      <c r="CG3" s="9">
        <v>77.867814636600002</v>
      </c>
      <c r="CH3" s="9">
        <v>89.856591285199997</v>
      </c>
      <c r="CI3" s="9">
        <v>11.4702110295</v>
      </c>
      <c r="CJ3" s="9">
        <v>11.6694864877</v>
      </c>
      <c r="CK3" s="9">
        <v>9.3983385080099993</v>
      </c>
      <c r="CL3" s="9">
        <v>8.2197410781600005E-2</v>
      </c>
      <c r="CM3" s="9">
        <v>7.9413238323200002</v>
      </c>
      <c r="CN3" s="9">
        <v>3.6993822923800002</v>
      </c>
      <c r="CO3" s="9">
        <v>51.643653874500004</v>
      </c>
      <c r="CP3" s="9">
        <v>8.0897463423599998</v>
      </c>
      <c r="CQ3" s="9">
        <v>6.3063063063099998</v>
      </c>
      <c r="CR3" s="9">
        <v>1.1388205472299999</v>
      </c>
      <c r="CS3" s="9">
        <v>2.2401065225500001</v>
      </c>
      <c r="CT3" s="9">
        <v>0.13231093068700001</v>
      </c>
      <c r="CU3" s="9">
        <v>29.2317153941</v>
      </c>
      <c r="CV3" s="9">
        <v>30.056936216</v>
      </c>
      <c r="CW3" s="9">
        <v>80.525132717999995</v>
      </c>
      <c r="CX3" s="9">
        <v>39.8978524893</v>
      </c>
      <c r="CY3" s="9">
        <v>37.625131717599999</v>
      </c>
      <c r="CZ3" s="9">
        <v>1.5650036216800001</v>
      </c>
      <c r="DA3" s="9">
        <v>17.4539976326</v>
      </c>
      <c r="DB3" s="9">
        <v>59.351887894100003</v>
      </c>
      <c r="DC3" s="9">
        <v>19.555448175900001</v>
      </c>
      <c r="DD3" s="9">
        <v>34.154152729300002</v>
      </c>
      <c r="DE3" s="9">
        <v>11.7685883279</v>
      </c>
      <c r="DF3" s="9">
        <v>22.963520592199998</v>
      </c>
      <c r="DG3" s="9">
        <v>1.9432740079199999</v>
      </c>
      <c r="DH3" s="9">
        <v>5.7820467852000004</v>
      </c>
      <c r="DI3" s="9">
        <v>2.6509261925300001</v>
      </c>
      <c r="DJ3" s="9">
        <v>1.1802211218900001</v>
      </c>
      <c r="DK3" s="9">
        <v>9.3329084957900008</v>
      </c>
      <c r="DL3" s="9">
        <v>1.2664602059600001</v>
      </c>
      <c r="DM3" s="9">
        <v>6.6957728088800001</v>
      </c>
      <c r="DN3" s="9">
        <v>43.501226826600004</v>
      </c>
      <c r="DO3" s="9">
        <v>78.509353365699994</v>
      </c>
      <c r="DP3" s="9">
        <v>48.454937530599999</v>
      </c>
      <c r="DQ3" s="9">
        <v>12.9510147833</v>
      </c>
      <c r="DR3" s="9">
        <v>12.6449598573</v>
      </c>
      <c r="DS3" s="9">
        <v>46.878715814499998</v>
      </c>
    </row>
    <row r="4" spans="1:123" s="2" customFormat="1" ht="15" x14ac:dyDescent="0.25">
      <c r="A4" s="9" t="s">
        <v>7</v>
      </c>
      <c r="B4" s="9" t="s">
        <v>28</v>
      </c>
      <c r="C4" s="9" t="s">
        <v>28</v>
      </c>
      <c r="D4" s="9" t="s">
        <v>29</v>
      </c>
      <c r="E4" s="9" t="s">
        <v>283</v>
      </c>
      <c r="F4" s="44" t="s">
        <v>284</v>
      </c>
      <c r="G4" s="77"/>
      <c r="H4" s="78"/>
      <c r="I4" s="71"/>
      <c r="J4" s="72"/>
      <c r="K4" s="87"/>
      <c r="L4" s="89"/>
      <c r="M4" s="92"/>
      <c r="N4" s="64"/>
      <c r="O4" s="10">
        <v>0.76173734422399997</v>
      </c>
      <c r="P4" s="62">
        <v>0.77657638339699997</v>
      </c>
      <c r="Q4" s="10">
        <v>0.76024031065499997</v>
      </c>
      <c r="R4" s="62">
        <v>0.81751869022500001</v>
      </c>
      <c r="S4" s="109">
        <f t="shared" ref="S4:S67" si="20">AVERAGE(V4:AI4)</f>
        <v>6.2880389261828578</v>
      </c>
      <c r="T4" s="110">
        <f t="shared" ref="T4:T67" si="21">AVERAGE(V4:AB4)</f>
        <v>5.641333147667142</v>
      </c>
      <c r="U4" s="109">
        <f t="shared" ref="U4:U67" si="22">AVERAGE(AC4:AI4)</f>
        <v>6.9347447046985717</v>
      </c>
      <c r="V4" s="11">
        <v>3.6517432967899999</v>
      </c>
      <c r="W4" s="11">
        <v>2.3615568532200002</v>
      </c>
      <c r="X4" s="96">
        <v>5.8805132778000004</v>
      </c>
      <c r="Y4" s="11">
        <v>14.764772801499999</v>
      </c>
      <c r="Z4" s="96">
        <v>2.0748633859900001</v>
      </c>
      <c r="AA4" s="11">
        <v>5.9850188445899999</v>
      </c>
      <c r="AB4" s="96">
        <v>4.7708635737799998</v>
      </c>
      <c r="AC4" s="11">
        <v>2.4152853147600002</v>
      </c>
      <c r="AD4" s="11">
        <v>4.5726289685500001</v>
      </c>
      <c r="AE4" s="96">
        <v>7.15243627026</v>
      </c>
      <c r="AF4" s="11">
        <v>9.9174493756800004</v>
      </c>
      <c r="AG4" s="96">
        <v>4.9076538599899999</v>
      </c>
      <c r="AH4" s="11">
        <v>5.2844690277500002</v>
      </c>
      <c r="AI4" s="96">
        <v>14.2932901159</v>
      </c>
      <c r="AJ4" s="26">
        <f t="shared" si="0"/>
        <v>5</v>
      </c>
      <c r="AK4" s="8">
        <f t="shared" si="1"/>
        <v>4</v>
      </c>
      <c r="AL4" s="28">
        <f t="shared" si="2"/>
        <v>1</v>
      </c>
      <c r="AM4" s="30">
        <f t="shared" si="3"/>
        <v>0</v>
      </c>
      <c r="AN4" s="39">
        <f t="shared" si="4"/>
        <v>4</v>
      </c>
      <c r="AO4" s="9">
        <f t="shared" si="5"/>
        <v>1</v>
      </c>
      <c r="AP4" s="9">
        <f t="shared" si="6"/>
        <v>1</v>
      </c>
      <c r="AQ4" s="44">
        <f t="shared" si="7"/>
        <v>1</v>
      </c>
      <c r="AR4" s="9">
        <f t="shared" si="8"/>
        <v>1</v>
      </c>
      <c r="AS4" s="48">
        <f t="shared" si="9"/>
        <v>0</v>
      </c>
      <c r="AT4" s="36">
        <f t="shared" si="10"/>
        <v>0</v>
      </c>
      <c r="AU4" s="52">
        <f t="shared" si="11"/>
        <v>0</v>
      </c>
      <c r="AV4" s="55">
        <f t="shared" si="12"/>
        <v>1</v>
      </c>
      <c r="AW4" s="9">
        <f t="shared" si="13"/>
        <v>1</v>
      </c>
      <c r="AX4" s="31">
        <f t="shared" si="14"/>
        <v>0</v>
      </c>
      <c r="AY4" s="43">
        <f t="shared" si="15"/>
        <v>0</v>
      </c>
      <c r="AZ4" s="33">
        <f t="shared" si="16"/>
        <v>0</v>
      </c>
      <c r="BA4" s="48">
        <f t="shared" si="17"/>
        <v>0</v>
      </c>
      <c r="BB4" s="36">
        <f t="shared" si="18"/>
        <v>0</v>
      </c>
      <c r="BC4" s="52">
        <f t="shared" si="19"/>
        <v>0</v>
      </c>
      <c r="BD4" s="9">
        <v>0.64371067471800003</v>
      </c>
      <c r="BE4" s="9">
        <v>1.13632059392E-2</v>
      </c>
      <c r="BF4" s="9">
        <v>4.7212758038200002</v>
      </c>
      <c r="BG4" s="9">
        <v>7.3714356867099999</v>
      </c>
      <c r="BH4" s="9">
        <v>17.177308851700001</v>
      </c>
      <c r="BI4" s="9">
        <v>0.93964046388599998</v>
      </c>
      <c r="BJ4" s="9">
        <v>1.1023622047199999</v>
      </c>
      <c r="BK4" s="9">
        <v>5.4467822129799996</v>
      </c>
      <c r="BL4" s="9">
        <v>11.5946694135</v>
      </c>
      <c r="BM4" s="9">
        <v>0.359522047161</v>
      </c>
      <c r="BN4" s="9">
        <v>16.695468171400002</v>
      </c>
      <c r="BO4" s="9">
        <v>1.15185415372</v>
      </c>
      <c r="BP4" s="9">
        <v>5.18721116665E-2</v>
      </c>
      <c r="BQ4" s="9">
        <v>0</v>
      </c>
      <c r="BR4" s="9">
        <v>1.01728044067</v>
      </c>
      <c r="BS4" s="9">
        <v>0</v>
      </c>
      <c r="BT4" s="9">
        <v>2.5661496350399999</v>
      </c>
      <c r="BU4" s="9">
        <v>7.20225578283</v>
      </c>
      <c r="BV4" s="9">
        <v>1.0220984075599999</v>
      </c>
      <c r="BW4" s="9">
        <v>0</v>
      </c>
      <c r="BX4" s="9">
        <v>0.68796940606000001</v>
      </c>
      <c r="BY4" s="9">
        <v>11.9921928192</v>
      </c>
      <c r="BZ4" s="9">
        <v>7.3191555417599998</v>
      </c>
      <c r="CA4" s="9">
        <v>53.824546240300002</v>
      </c>
      <c r="CB4" s="9">
        <v>1.6915466831599999</v>
      </c>
      <c r="CC4" s="9">
        <v>2.3208171149300001</v>
      </c>
      <c r="CD4" s="9">
        <v>1.2414270305499999</v>
      </c>
      <c r="CE4" s="9">
        <v>4.7934658900700002</v>
      </c>
      <c r="CF4" s="9">
        <v>0.32706021124899998</v>
      </c>
      <c r="CG4" s="9">
        <v>0.151937199291</v>
      </c>
      <c r="CH4" s="9">
        <v>0</v>
      </c>
      <c r="CI4" s="9">
        <v>1.3990905911200001E-2</v>
      </c>
      <c r="CJ4" s="9">
        <v>1.2346243541099999</v>
      </c>
      <c r="CK4" s="9">
        <v>28.002013929699999</v>
      </c>
      <c r="CL4" s="9">
        <v>16.734022878299999</v>
      </c>
      <c r="CM4" s="9">
        <v>2.3604075043099999</v>
      </c>
      <c r="CN4" s="9">
        <v>1.99267902082</v>
      </c>
      <c r="CO4" s="9">
        <v>1.5625767775499999</v>
      </c>
      <c r="CP4" s="9">
        <v>3.77265895776</v>
      </c>
      <c r="CQ4" s="9">
        <v>59.645515080300001</v>
      </c>
      <c r="CR4" s="9">
        <v>1.2506523521999999</v>
      </c>
      <c r="CS4" s="9">
        <v>2.83929585463</v>
      </c>
      <c r="CT4" s="9">
        <v>4.89249736882</v>
      </c>
      <c r="CU4" s="9">
        <v>2.8384899233600001</v>
      </c>
      <c r="CV4" s="9">
        <v>3.5777487112399999</v>
      </c>
      <c r="CW4" s="9">
        <v>0</v>
      </c>
      <c r="CX4" s="9">
        <v>2.2701681010199999</v>
      </c>
      <c r="CY4" s="9">
        <v>3.8132244467900001</v>
      </c>
      <c r="CZ4" s="9">
        <v>3.04220900371</v>
      </c>
      <c r="DA4" s="9">
        <v>1.2977509953699999</v>
      </c>
      <c r="DB4" s="9">
        <v>0.76391592059199998</v>
      </c>
      <c r="DC4" s="9">
        <v>9.3138439236499995</v>
      </c>
      <c r="DD4" s="9">
        <v>8.4454249994099992</v>
      </c>
      <c r="DE4" s="9">
        <v>3.44731297439</v>
      </c>
      <c r="DF4" s="9">
        <v>18.082870675300001</v>
      </c>
      <c r="DG4" s="9">
        <v>14.492799195</v>
      </c>
      <c r="DH4" s="9">
        <v>7.2066481396500004</v>
      </c>
      <c r="DI4" s="9">
        <v>6.3576158940400003</v>
      </c>
      <c r="DJ4" s="9">
        <v>2.4113138438599999</v>
      </c>
      <c r="DK4" s="9">
        <v>2.7952379572999999</v>
      </c>
      <c r="DL4" s="9">
        <v>9.4493541808299994</v>
      </c>
      <c r="DM4" s="9">
        <v>8.4135792394299997</v>
      </c>
      <c r="DN4" s="9">
        <v>1.4687840785199999</v>
      </c>
      <c r="DO4" s="9">
        <v>1.5613492414200001</v>
      </c>
      <c r="DP4" s="9">
        <v>12.0337023698</v>
      </c>
      <c r="DQ4" s="9">
        <v>3.9589075419699999</v>
      </c>
      <c r="DR4" s="9">
        <v>3.9746258301099999</v>
      </c>
      <c r="DS4" s="9">
        <v>14.233596368000001</v>
      </c>
    </row>
    <row r="5" spans="1:123" s="2" customFormat="1" ht="15" x14ac:dyDescent="0.25">
      <c r="A5" s="9" t="s">
        <v>7</v>
      </c>
      <c r="B5" s="9" t="s">
        <v>8</v>
      </c>
      <c r="C5" s="9" t="s">
        <v>9</v>
      </c>
      <c r="D5" s="9" t="s">
        <v>10</v>
      </c>
      <c r="E5" s="9" t="s">
        <v>41</v>
      </c>
      <c r="F5" s="44" t="s">
        <v>282</v>
      </c>
      <c r="G5" s="77"/>
      <c r="H5" s="81"/>
      <c r="I5" s="71"/>
      <c r="J5" s="72"/>
      <c r="K5" s="87"/>
      <c r="L5" s="89"/>
      <c r="M5" s="87"/>
      <c r="N5" s="64"/>
      <c r="O5" s="10">
        <v>0.72826562553200003</v>
      </c>
      <c r="P5" s="62">
        <v>0.74730524972900003</v>
      </c>
      <c r="Q5" s="10">
        <v>0.28387685249099998</v>
      </c>
      <c r="R5" s="62">
        <v>0.81033937892899999</v>
      </c>
      <c r="S5" s="109">
        <f t="shared" si="20"/>
        <v>8.2333361993607141</v>
      </c>
      <c r="T5" s="110">
        <f t="shared" si="21"/>
        <v>7.561014346005714</v>
      </c>
      <c r="U5" s="109">
        <f t="shared" si="22"/>
        <v>8.9056580527157134</v>
      </c>
      <c r="V5" s="11">
        <v>2.9853368097900002</v>
      </c>
      <c r="W5" s="11">
        <v>4.4171151743800001</v>
      </c>
      <c r="X5" s="96">
        <v>5.9684218199399997</v>
      </c>
      <c r="Y5" s="11">
        <v>2.8162044171199998</v>
      </c>
      <c r="Z5" s="96">
        <v>7.5976678744099999</v>
      </c>
      <c r="AA5" s="11">
        <v>19.956197299900001</v>
      </c>
      <c r="AB5" s="96">
        <v>9.1861570265000001</v>
      </c>
      <c r="AC5" s="11">
        <v>4.0592540700499997</v>
      </c>
      <c r="AD5" s="11">
        <v>8.7844701367100004</v>
      </c>
      <c r="AE5" s="96">
        <v>10.6311282554</v>
      </c>
      <c r="AF5" s="11">
        <v>8.3485506334400004</v>
      </c>
      <c r="AG5" s="96">
        <v>10.818036791800001</v>
      </c>
      <c r="AH5" s="11">
        <v>8.7429168587100001</v>
      </c>
      <c r="AI5" s="96">
        <v>10.9552496229</v>
      </c>
      <c r="AJ5" s="26">
        <f t="shared" si="0"/>
        <v>6</v>
      </c>
      <c r="AK5" s="27">
        <f t="shared" si="1"/>
        <v>3</v>
      </c>
      <c r="AL5" s="28">
        <f t="shared" si="2"/>
        <v>1</v>
      </c>
      <c r="AM5" s="30">
        <f t="shared" si="3"/>
        <v>2</v>
      </c>
      <c r="AN5" s="39">
        <f t="shared" si="4"/>
        <v>4</v>
      </c>
      <c r="AO5" s="9">
        <f t="shared" si="5"/>
        <v>2</v>
      </c>
      <c r="AP5" s="31">
        <f t="shared" si="6"/>
        <v>0</v>
      </c>
      <c r="AQ5" s="43">
        <f t="shared" si="7"/>
        <v>0</v>
      </c>
      <c r="AR5" s="9">
        <f t="shared" si="8"/>
        <v>1</v>
      </c>
      <c r="AS5" s="48">
        <f t="shared" si="9"/>
        <v>0</v>
      </c>
      <c r="AT5" s="9">
        <f t="shared" si="10"/>
        <v>1</v>
      </c>
      <c r="AU5" s="52">
        <f t="shared" si="11"/>
        <v>0</v>
      </c>
      <c r="AV5" s="55">
        <f t="shared" si="12"/>
        <v>2</v>
      </c>
      <c r="AW5" s="12">
        <f t="shared" si="13"/>
        <v>0</v>
      </c>
      <c r="AX5" s="9">
        <f t="shared" si="14"/>
        <v>1</v>
      </c>
      <c r="AY5" s="43">
        <f t="shared" si="15"/>
        <v>0</v>
      </c>
      <c r="AZ5" s="33">
        <f t="shared" si="16"/>
        <v>0</v>
      </c>
      <c r="BA5" s="48">
        <f t="shared" si="17"/>
        <v>0</v>
      </c>
      <c r="BB5" s="9">
        <f t="shared" si="18"/>
        <v>1</v>
      </c>
      <c r="BC5" s="52">
        <f t="shared" si="19"/>
        <v>0</v>
      </c>
      <c r="BD5" s="9">
        <v>5.6773468240599998</v>
      </c>
      <c r="BE5" s="9">
        <v>0</v>
      </c>
      <c r="BF5" s="9">
        <v>71.116900964899997</v>
      </c>
      <c r="BG5" s="9">
        <v>11.37259785</v>
      </c>
      <c r="BH5" s="9">
        <v>11.614140860499999</v>
      </c>
      <c r="BI5" s="9">
        <v>6.5849014613900003</v>
      </c>
      <c r="BJ5" s="9">
        <v>1.32949727438</v>
      </c>
      <c r="BK5" s="9">
        <v>24.6327144021</v>
      </c>
      <c r="BL5" s="9">
        <v>4.1975149681300001</v>
      </c>
      <c r="BM5" s="9">
        <v>7.2327376546500002</v>
      </c>
      <c r="BN5" s="9">
        <v>7.16981132075</v>
      </c>
      <c r="BO5" s="9">
        <v>0.524135073545</v>
      </c>
      <c r="BP5" s="9">
        <v>0</v>
      </c>
      <c r="BQ5" s="9">
        <v>0</v>
      </c>
      <c r="BR5" s="9">
        <v>1.7302652036799999</v>
      </c>
      <c r="BS5" s="9">
        <v>15.8229730534</v>
      </c>
      <c r="BT5" s="9">
        <v>1.35340632603</v>
      </c>
      <c r="BU5" s="9">
        <v>2.6763525138599999</v>
      </c>
      <c r="BV5" s="9">
        <v>0.50257877498799997</v>
      </c>
      <c r="BW5" s="9">
        <v>0</v>
      </c>
      <c r="BX5" s="9">
        <v>4.7310217035599997</v>
      </c>
      <c r="BY5" s="9">
        <v>2.8369116245299999</v>
      </c>
      <c r="BZ5" s="9">
        <v>3.3943909758899999</v>
      </c>
      <c r="CA5" s="9">
        <v>3.1186977816199999</v>
      </c>
      <c r="CB5" s="9">
        <v>20.625386450000001</v>
      </c>
      <c r="CC5" s="9">
        <v>9.9798062571300008</v>
      </c>
      <c r="CD5" s="9">
        <v>5.50298146</v>
      </c>
      <c r="CE5" s="9">
        <v>1.0142598915400001</v>
      </c>
      <c r="CF5" s="9">
        <v>0.86590531338800003</v>
      </c>
      <c r="CG5" s="9">
        <v>0.93694606229400001</v>
      </c>
      <c r="CH5" s="9">
        <v>0.49641478212899998</v>
      </c>
      <c r="CI5" s="9">
        <v>3.98507636703</v>
      </c>
      <c r="CJ5" s="9">
        <v>10.0324660478</v>
      </c>
      <c r="CK5" s="9">
        <v>14.3912058404</v>
      </c>
      <c r="CL5" s="9">
        <v>16.765988537999998</v>
      </c>
      <c r="CM5" s="9">
        <v>5.7312252964399999</v>
      </c>
      <c r="CN5" s="9">
        <v>11.5602836879</v>
      </c>
      <c r="CO5" s="9">
        <v>0</v>
      </c>
      <c r="CP5" s="9">
        <v>9.6570867711599995</v>
      </c>
      <c r="CQ5" s="9">
        <v>4.5142969056000002</v>
      </c>
      <c r="CR5" s="9">
        <v>21.853798553600001</v>
      </c>
      <c r="CS5" s="9">
        <v>0.73038438191499999</v>
      </c>
      <c r="CT5" s="9">
        <v>14.8714479026</v>
      </c>
      <c r="CU5" s="9">
        <v>12.8063203709</v>
      </c>
      <c r="CV5" s="9">
        <v>8.8597368623499992</v>
      </c>
      <c r="CW5" s="9">
        <v>3.8261035917499998E-2</v>
      </c>
      <c r="CX5" s="9">
        <v>4.7112523123900001</v>
      </c>
      <c r="CY5" s="9">
        <v>2.6277660695499998</v>
      </c>
      <c r="CZ5" s="9">
        <v>25.4417348932</v>
      </c>
      <c r="DA5" s="9">
        <v>0.42182287743500002</v>
      </c>
      <c r="DB5" s="9">
        <v>0</v>
      </c>
      <c r="DC5" s="9">
        <v>9.8719497463200003</v>
      </c>
      <c r="DD5" s="9">
        <v>8.1868431665599992</v>
      </c>
      <c r="DE5" s="9">
        <v>2.9472241261100001</v>
      </c>
      <c r="DF5" s="9">
        <v>1.5181456039600001</v>
      </c>
      <c r="DG5" s="9">
        <v>28.878686875</v>
      </c>
      <c r="DH5" s="9">
        <v>5.0778404338599996</v>
      </c>
      <c r="DI5" s="9">
        <v>3.32085612823</v>
      </c>
      <c r="DJ5" s="9">
        <v>1.88903208302</v>
      </c>
      <c r="DK5" s="9">
        <v>21.495814384599999</v>
      </c>
      <c r="DL5" s="9">
        <v>5.8312561371699996</v>
      </c>
      <c r="DM5" s="9">
        <v>24.008487024600001</v>
      </c>
      <c r="DN5" s="9">
        <v>0.86559432933500002</v>
      </c>
      <c r="DO5" s="9">
        <v>0.32405361614400002</v>
      </c>
      <c r="DP5" s="9">
        <v>3.8726601751800001</v>
      </c>
      <c r="DQ5" s="9">
        <v>6.8122024555199996</v>
      </c>
      <c r="DR5" s="9">
        <v>36.128456735100002</v>
      </c>
      <c r="DS5" s="9">
        <v>6.0182682953200004</v>
      </c>
    </row>
    <row r="6" spans="1:123" s="2" customFormat="1" ht="15" x14ac:dyDescent="0.25">
      <c r="A6" s="9" t="s">
        <v>7</v>
      </c>
      <c r="B6" s="9" t="s">
        <v>68</v>
      </c>
      <c r="C6" s="9" t="s">
        <v>80</v>
      </c>
      <c r="D6" s="9" t="s">
        <v>81</v>
      </c>
      <c r="E6" s="9" t="s">
        <v>93</v>
      </c>
      <c r="F6" s="44" t="s">
        <v>137</v>
      </c>
      <c r="G6" s="78"/>
      <c r="H6" s="78"/>
      <c r="I6" s="71"/>
      <c r="J6" s="72"/>
      <c r="K6" s="78"/>
      <c r="L6" s="89"/>
      <c r="M6" s="93"/>
      <c r="N6" s="65"/>
      <c r="O6" s="10">
        <v>0.34599214219000002</v>
      </c>
      <c r="P6" s="62">
        <v>0.82304191399600002</v>
      </c>
      <c r="Q6" s="10">
        <v>0.34636703536699998</v>
      </c>
      <c r="R6" s="62">
        <v>0.77685177932299998</v>
      </c>
      <c r="S6" s="109">
        <f t="shared" si="20"/>
        <v>2.4269754675694286</v>
      </c>
      <c r="T6" s="110">
        <f t="shared" si="21"/>
        <v>2.1850943852575715</v>
      </c>
      <c r="U6" s="109">
        <f t="shared" si="22"/>
        <v>2.6688565498812857</v>
      </c>
      <c r="V6" s="11">
        <v>0.65289287406700003</v>
      </c>
      <c r="W6" s="11">
        <v>0.34129656686400001</v>
      </c>
      <c r="X6" s="96">
        <v>5.9827671119000003</v>
      </c>
      <c r="Y6" s="11">
        <v>0.32755273063200002</v>
      </c>
      <c r="Z6" s="96">
        <v>3.3552883768899999</v>
      </c>
      <c r="AA6" s="11">
        <v>2.1921931449600001</v>
      </c>
      <c r="AB6" s="96">
        <v>2.4436698914899999</v>
      </c>
      <c r="AC6" s="11">
        <v>0.61159553756899998</v>
      </c>
      <c r="AD6" s="11">
        <v>2.8846661384900001</v>
      </c>
      <c r="AE6" s="96">
        <v>1.7753891237599999</v>
      </c>
      <c r="AF6" s="11">
        <v>1.6620804312399999</v>
      </c>
      <c r="AG6" s="96">
        <v>1.5249472695099999</v>
      </c>
      <c r="AH6" s="11">
        <v>4.8530829566099998</v>
      </c>
      <c r="AI6" s="96">
        <v>5.3702343919900004</v>
      </c>
      <c r="AJ6" s="8">
        <f t="shared" si="0"/>
        <v>11</v>
      </c>
      <c r="AK6" s="8">
        <f t="shared" si="1"/>
        <v>8</v>
      </c>
      <c r="AL6" s="28">
        <f t="shared" si="2"/>
        <v>1</v>
      </c>
      <c r="AM6" s="30">
        <f t="shared" si="3"/>
        <v>2</v>
      </c>
      <c r="AN6" s="40">
        <f t="shared" si="4"/>
        <v>8</v>
      </c>
      <c r="AO6" s="9">
        <f t="shared" si="5"/>
        <v>2</v>
      </c>
      <c r="AP6" s="9">
        <f t="shared" si="6"/>
        <v>3</v>
      </c>
      <c r="AQ6" s="43">
        <f t="shared" si="7"/>
        <v>0</v>
      </c>
      <c r="AR6" s="9">
        <f t="shared" si="8"/>
        <v>1</v>
      </c>
      <c r="AS6" s="48">
        <f t="shared" si="9"/>
        <v>0</v>
      </c>
      <c r="AT6" s="9">
        <f t="shared" si="10"/>
        <v>1</v>
      </c>
      <c r="AU6" s="44">
        <f t="shared" si="11"/>
        <v>1</v>
      </c>
      <c r="AV6" s="55">
        <f t="shared" si="12"/>
        <v>3</v>
      </c>
      <c r="AW6" s="9">
        <f t="shared" si="13"/>
        <v>1</v>
      </c>
      <c r="AX6" s="9">
        <f t="shared" si="14"/>
        <v>1</v>
      </c>
      <c r="AY6" s="44">
        <f t="shared" si="15"/>
        <v>1</v>
      </c>
      <c r="AZ6" s="33">
        <f t="shared" si="16"/>
        <v>0</v>
      </c>
      <c r="BA6" s="48">
        <f t="shared" si="17"/>
        <v>0</v>
      </c>
      <c r="BB6" s="36">
        <f t="shared" si="18"/>
        <v>0</v>
      </c>
      <c r="BC6" s="52">
        <f t="shared" si="19"/>
        <v>0</v>
      </c>
      <c r="BD6" s="9">
        <v>0.53672777384899995</v>
      </c>
      <c r="BE6" s="9">
        <v>0</v>
      </c>
      <c r="BF6" s="9">
        <v>2.84307269448</v>
      </c>
      <c r="BG6" s="9">
        <v>3.10048561823</v>
      </c>
      <c r="BH6" s="9">
        <v>4.4806796382599998</v>
      </c>
      <c r="BI6" s="9">
        <v>0.82836725105700004</v>
      </c>
      <c r="BJ6" s="9">
        <v>0</v>
      </c>
      <c r="BK6" s="9">
        <v>8.7081097783600008</v>
      </c>
      <c r="BL6" s="9">
        <v>0.23820253653500001</v>
      </c>
      <c r="BM6" s="9">
        <v>1.69186845723</v>
      </c>
      <c r="BN6" s="9">
        <v>1.4918003879399999</v>
      </c>
      <c r="BO6" s="9">
        <v>8.0795525170899996E-2</v>
      </c>
      <c r="BP6" s="9">
        <v>0</v>
      </c>
      <c r="BQ6" s="9">
        <v>0</v>
      </c>
      <c r="BR6" s="9">
        <v>0</v>
      </c>
      <c r="BS6" s="9">
        <v>0</v>
      </c>
      <c r="BT6" s="9">
        <v>1.65754257908</v>
      </c>
      <c r="BU6" s="9">
        <v>0</v>
      </c>
      <c r="BV6" s="9">
        <v>4.8940255242300001E-2</v>
      </c>
      <c r="BW6" s="9">
        <v>0</v>
      </c>
      <c r="BX6" s="9">
        <v>4.9281476078799999E-2</v>
      </c>
      <c r="BY6" s="9">
        <v>0.272343515955</v>
      </c>
      <c r="BZ6" s="9">
        <v>0.739935837732</v>
      </c>
      <c r="CA6" s="9">
        <v>0.57620282339399997</v>
      </c>
      <c r="CB6" s="9">
        <v>12.185319318099999</v>
      </c>
      <c r="CC6" s="9">
        <v>4.0943545318899996</v>
      </c>
      <c r="CD6" s="9">
        <v>3.8667399312099997E-2</v>
      </c>
      <c r="CE6" s="9">
        <v>0.29457052955700003</v>
      </c>
      <c r="CF6" s="9">
        <v>0.163530105624</v>
      </c>
      <c r="CG6" s="9">
        <v>1.11420612813</v>
      </c>
      <c r="CH6" s="9">
        <v>1.0645339216800001</v>
      </c>
      <c r="CI6" s="9">
        <v>6.6946484784900004</v>
      </c>
      <c r="CJ6" s="9">
        <v>6.0702364077000004</v>
      </c>
      <c r="CK6" s="9">
        <v>14.9702106235</v>
      </c>
      <c r="CL6" s="9">
        <v>17.008014247599998</v>
      </c>
      <c r="CM6" s="9">
        <v>0.15865946668200001</v>
      </c>
      <c r="CN6" s="9">
        <v>3.4614504689999999</v>
      </c>
      <c r="CO6" s="9">
        <v>1.1252518303800001</v>
      </c>
      <c r="CP6" s="9">
        <v>2.5120387694400002</v>
      </c>
      <c r="CQ6" s="9">
        <v>1.5080297689</v>
      </c>
      <c r="CR6" s="9">
        <v>7.8226347573200004</v>
      </c>
      <c r="CS6" s="9">
        <v>2.1539485793699999E-2</v>
      </c>
      <c r="CT6" s="9">
        <v>16.011126146399999</v>
      </c>
      <c r="CU6" s="9">
        <v>1.4878418014899999</v>
      </c>
      <c r="CV6" s="9">
        <v>1.50419327537</v>
      </c>
      <c r="CW6" s="9">
        <v>0</v>
      </c>
      <c r="CX6" s="9">
        <v>0.88072066275200001</v>
      </c>
      <c r="CY6" s="9">
        <v>6.1468212153099999E-2</v>
      </c>
      <c r="CZ6" s="9">
        <v>10.423846001899999</v>
      </c>
      <c r="DA6" s="9">
        <v>5.3803938448299997E-2</v>
      </c>
      <c r="DB6" s="9">
        <v>0</v>
      </c>
      <c r="DC6" s="9">
        <v>3.1746798743700002</v>
      </c>
      <c r="DD6" s="9">
        <v>0.77100087775500004</v>
      </c>
      <c r="DE6" s="9">
        <v>7.0240905744699997</v>
      </c>
      <c r="DF6" s="9">
        <v>0.52382296665700001</v>
      </c>
      <c r="DG6" s="9">
        <v>0.14778944720500001</v>
      </c>
      <c r="DH6" s="9">
        <v>0.59358389768800002</v>
      </c>
      <c r="DI6" s="9">
        <v>2.11152701795E-2</v>
      </c>
      <c r="DJ6" s="9">
        <v>0.234009360374</v>
      </c>
      <c r="DK6" s="9">
        <v>3.8003649740799998</v>
      </c>
      <c r="DL6" s="9">
        <v>0.10323035476</v>
      </c>
      <c r="DM6" s="9">
        <v>1.12208258528</v>
      </c>
      <c r="DN6" s="9">
        <v>2.3650490730599998</v>
      </c>
      <c r="DO6" s="9">
        <v>0</v>
      </c>
      <c r="DP6" s="9">
        <v>2.45653817082</v>
      </c>
      <c r="DQ6" s="9">
        <v>2.72801302932</v>
      </c>
      <c r="DR6" s="9">
        <v>3.0330062444200001</v>
      </c>
      <c r="DS6" s="9">
        <v>0.65938817425100005</v>
      </c>
    </row>
    <row r="7" spans="1:123" ht="15" x14ac:dyDescent="0.25">
      <c r="A7" t="s">
        <v>7</v>
      </c>
      <c r="B7" t="s">
        <v>8</v>
      </c>
      <c r="C7" t="s">
        <v>9</v>
      </c>
      <c r="D7" t="s">
        <v>52</v>
      </c>
      <c r="E7" t="s">
        <v>53</v>
      </c>
      <c r="F7" s="37" t="s">
        <v>62</v>
      </c>
      <c r="I7" s="73"/>
      <c r="J7" s="85"/>
      <c r="L7" s="90"/>
      <c r="M7" s="78"/>
      <c r="N7" s="66"/>
      <c r="O7" s="10">
        <v>4.94738599721E-2</v>
      </c>
      <c r="P7" s="62">
        <v>0.38836980078099997</v>
      </c>
      <c r="Q7" s="10">
        <v>3.16179125539E-2</v>
      </c>
      <c r="R7" s="62">
        <v>0.38184709776600001</v>
      </c>
      <c r="S7" s="109">
        <f t="shared" si="20"/>
        <v>1.2580658856381643</v>
      </c>
      <c r="T7" s="110">
        <f t="shared" si="21"/>
        <v>0.69223152916261432</v>
      </c>
      <c r="U7" s="109">
        <f t="shared" si="22"/>
        <v>1.823900242113714</v>
      </c>
      <c r="V7" s="5">
        <v>1.6918684572299999E-2</v>
      </c>
      <c r="W7" s="5">
        <v>0.528436056963</v>
      </c>
      <c r="X7" s="97">
        <v>1.1510353662899999</v>
      </c>
      <c r="Y7" s="5">
        <v>0.54161863525800003</v>
      </c>
      <c r="Z7" s="97">
        <v>1.39115203554</v>
      </c>
      <c r="AA7" s="5">
        <v>0.68185983241399994</v>
      </c>
      <c r="AB7" s="97">
        <v>0.53460009310099998</v>
      </c>
      <c r="AC7" s="5">
        <v>0.114643764456</v>
      </c>
      <c r="AD7" s="5">
        <v>1.98665481389</v>
      </c>
      <c r="AE7" s="97">
        <v>1.40173511071</v>
      </c>
      <c r="AF7" s="5">
        <v>3.0864781586299999</v>
      </c>
      <c r="AG7" s="97">
        <v>1.3856960251499999</v>
      </c>
      <c r="AH7" s="5">
        <v>3.2280606056500001</v>
      </c>
      <c r="AI7" s="97">
        <v>1.5640332163099999</v>
      </c>
      <c r="AJ7" s="8">
        <f t="shared" si="0"/>
        <v>13</v>
      </c>
      <c r="AK7" s="8">
        <f t="shared" si="1"/>
        <v>9</v>
      </c>
      <c r="AL7" s="28">
        <f t="shared" si="2"/>
        <v>2</v>
      </c>
      <c r="AM7" s="30">
        <f t="shared" si="3"/>
        <v>2</v>
      </c>
      <c r="AN7" s="40">
        <f t="shared" si="4"/>
        <v>10</v>
      </c>
      <c r="AO7" s="6">
        <f t="shared" si="5"/>
        <v>4</v>
      </c>
      <c r="AP7" s="32">
        <f t="shared" si="6"/>
        <v>0</v>
      </c>
      <c r="AQ7" s="45">
        <f t="shared" si="7"/>
        <v>2</v>
      </c>
      <c r="AR7" s="6">
        <f t="shared" si="8"/>
        <v>1</v>
      </c>
      <c r="AS7" s="45">
        <f t="shared" si="9"/>
        <v>1</v>
      </c>
      <c r="AT7" s="6">
        <f t="shared" si="10"/>
        <v>1</v>
      </c>
      <c r="AU7" s="45">
        <f t="shared" si="11"/>
        <v>1</v>
      </c>
      <c r="AV7" s="55">
        <f t="shared" si="12"/>
        <v>3</v>
      </c>
      <c r="AW7" s="6">
        <f t="shared" si="13"/>
        <v>1</v>
      </c>
      <c r="AX7" s="6">
        <f t="shared" si="14"/>
        <v>1</v>
      </c>
      <c r="AY7" s="45">
        <f t="shared" si="15"/>
        <v>1</v>
      </c>
      <c r="AZ7" s="35">
        <f t="shared" si="16"/>
        <v>0</v>
      </c>
      <c r="BA7" s="49">
        <f t="shared" si="17"/>
        <v>0</v>
      </c>
      <c r="BB7" s="56">
        <f t="shared" si="18"/>
        <v>0</v>
      </c>
      <c r="BC7" s="53">
        <f t="shared" si="19"/>
        <v>0</v>
      </c>
      <c r="BD7">
        <v>7.4344049756099997E-2</v>
      </c>
      <c r="BE7">
        <v>0</v>
      </c>
      <c r="BF7">
        <v>0.54399175423000001</v>
      </c>
      <c r="BG7">
        <v>1.26177727971</v>
      </c>
      <c r="BH7">
        <v>1.52918607838</v>
      </c>
      <c r="BI7">
        <v>0.50691130288599995</v>
      </c>
      <c r="BJ7">
        <v>0</v>
      </c>
      <c r="BK7">
        <v>1.5477962864100001</v>
      </c>
      <c r="BL7">
        <v>8.3692783106899996E-2</v>
      </c>
      <c r="BM7">
        <v>8.4593422861399994E-2</v>
      </c>
      <c r="BN7">
        <v>0</v>
      </c>
      <c r="BO7">
        <v>0</v>
      </c>
      <c r="BP7">
        <v>0</v>
      </c>
      <c r="BQ7">
        <v>0</v>
      </c>
      <c r="BR7">
        <v>2.22113633335E-2</v>
      </c>
      <c r="BS7">
        <v>2.32288382607</v>
      </c>
      <c r="BT7">
        <v>6.8430656934300005E-2</v>
      </c>
      <c r="BU7">
        <v>0.11948002294</v>
      </c>
      <c r="BV7">
        <v>0.10917441554</v>
      </c>
      <c r="BW7">
        <v>0</v>
      </c>
      <c r="BX7">
        <v>0.12813183780500001</v>
      </c>
      <c r="BY7">
        <v>1.9835686078699999</v>
      </c>
      <c r="BZ7">
        <v>0.38031667184099999</v>
      </c>
      <c r="CA7">
        <v>0.21607605877300001</v>
      </c>
      <c r="CB7">
        <v>3.5023407826200001</v>
      </c>
      <c r="CC7">
        <v>2.1861921624899998</v>
      </c>
      <c r="CD7">
        <v>0.35004172008899997</v>
      </c>
      <c r="CE7">
        <v>0.917185512486</v>
      </c>
      <c r="CF7">
        <v>0</v>
      </c>
      <c r="CG7">
        <v>0</v>
      </c>
      <c r="CH7">
        <v>0</v>
      </c>
      <c r="CI7">
        <v>2.5649994170499998E-2</v>
      </c>
      <c r="CJ7">
        <v>3.4135077049699998</v>
      </c>
      <c r="CK7">
        <v>2.3160191323300001</v>
      </c>
      <c r="CL7">
        <v>4.0139735598300001</v>
      </c>
      <c r="CM7">
        <v>1.1050492679399999</v>
      </c>
      <c r="CN7">
        <v>7.9363989933700001</v>
      </c>
      <c r="CO7">
        <v>1.12033806693</v>
      </c>
      <c r="CP7">
        <v>1.9645431402</v>
      </c>
      <c r="CQ7">
        <v>0.18605562083800001</v>
      </c>
      <c r="CR7">
        <v>3.30835756356</v>
      </c>
      <c r="CS7">
        <v>0.49932444339999998</v>
      </c>
      <c r="CT7">
        <v>2.1966621560699999</v>
      </c>
      <c r="CU7">
        <v>1.62976629766</v>
      </c>
      <c r="CV7">
        <v>0.10002308225000001</v>
      </c>
      <c r="CW7">
        <v>0</v>
      </c>
      <c r="CX7">
        <v>1.6086222150699998E-2</v>
      </c>
      <c r="CY7">
        <v>0.34246575342500002</v>
      </c>
      <c r="CZ7">
        <v>4.9167014201399999</v>
      </c>
      <c r="DA7">
        <v>0.33358441837899999</v>
      </c>
      <c r="DB7">
        <v>0</v>
      </c>
      <c r="DC7">
        <v>3.1481034066200002</v>
      </c>
      <c r="DD7">
        <v>1.53488482433</v>
      </c>
      <c r="DE7">
        <v>7.6282588277099999</v>
      </c>
      <c r="DF7">
        <v>1.75339543929</v>
      </c>
      <c r="DG7">
        <v>3.8173699767299998</v>
      </c>
      <c r="DH7">
        <v>1.87248738634</v>
      </c>
      <c r="DI7">
        <v>0.36087916306700002</v>
      </c>
      <c r="DJ7">
        <v>0.78681408125899999</v>
      </c>
      <c r="DK7">
        <v>0.55325435217100005</v>
      </c>
      <c r="DL7">
        <v>1.5685978296400001</v>
      </c>
      <c r="DM7">
        <v>4.0027746042099999</v>
      </c>
      <c r="DN7">
        <v>1.7039258451499999E-2</v>
      </c>
      <c r="DO7">
        <v>0</v>
      </c>
      <c r="DP7">
        <v>0.49130763416500001</v>
      </c>
      <c r="DQ7">
        <v>2.8908794788300001</v>
      </c>
      <c r="DR7">
        <v>2.5374169888</v>
      </c>
      <c r="DS7">
        <v>1.08907145173</v>
      </c>
    </row>
    <row r="8" spans="1:123" ht="15" x14ac:dyDescent="0.25">
      <c r="A8" t="s">
        <v>7</v>
      </c>
      <c r="B8" t="s">
        <v>8</v>
      </c>
      <c r="C8" t="s">
        <v>9</v>
      </c>
      <c r="D8" t="s">
        <v>52</v>
      </c>
      <c r="E8" t="s">
        <v>53</v>
      </c>
      <c r="F8" s="37" t="s">
        <v>54</v>
      </c>
      <c r="J8" s="85"/>
      <c r="L8" s="90"/>
      <c r="M8" s="94"/>
      <c r="N8" s="67"/>
      <c r="O8" s="10">
        <v>3.8379196950199999E-2</v>
      </c>
      <c r="P8" s="62">
        <v>0.40170226141199999</v>
      </c>
      <c r="Q8" s="10">
        <v>0.25034695065000001</v>
      </c>
      <c r="R8" s="62">
        <v>0.81884315108299999</v>
      </c>
      <c r="S8" s="109">
        <f t="shared" si="20"/>
        <v>0.57772306507101501</v>
      </c>
      <c r="T8" s="110">
        <f t="shared" si="21"/>
        <v>0.46426891398745862</v>
      </c>
      <c r="U8" s="109">
        <f t="shared" si="22"/>
        <v>0.69117721615457151</v>
      </c>
      <c r="V8" s="5">
        <v>6.5947449172100003E-3</v>
      </c>
      <c r="W8" s="5">
        <v>0.185559980964</v>
      </c>
      <c r="X8" s="97">
        <v>0.410996643361</v>
      </c>
      <c r="Y8" s="5">
        <v>0.18303409599699999</v>
      </c>
      <c r="Z8" s="97">
        <v>0.41975395835200002</v>
      </c>
      <c r="AA8" s="5">
        <v>0.235809340201</v>
      </c>
      <c r="AB8" s="97">
        <v>1.8081336341200001</v>
      </c>
      <c r="AC8" s="5">
        <v>0.29311409481200001</v>
      </c>
      <c r="AD8" s="5">
        <v>1.5922345031</v>
      </c>
      <c r="AE8" s="97">
        <v>0.40239708502600002</v>
      </c>
      <c r="AF8" s="5">
        <v>1.1786319299500001</v>
      </c>
      <c r="AG8" s="97">
        <v>0.45585268391200001</v>
      </c>
      <c r="AH8" s="5">
        <v>0.39376194176899998</v>
      </c>
      <c r="AI8" s="97">
        <v>0.52224827451300004</v>
      </c>
      <c r="AJ8" s="8">
        <f t="shared" si="0"/>
        <v>11</v>
      </c>
      <c r="AK8" s="8">
        <f t="shared" si="1"/>
        <v>7</v>
      </c>
      <c r="AL8" s="8">
        <f t="shared" si="2"/>
        <v>3</v>
      </c>
      <c r="AM8" s="30">
        <f t="shared" si="3"/>
        <v>1</v>
      </c>
      <c r="AN8" s="40">
        <f t="shared" si="4"/>
        <v>8</v>
      </c>
      <c r="AO8" s="6">
        <f t="shared" si="5"/>
        <v>3</v>
      </c>
      <c r="AP8" s="32">
        <f t="shared" si="6"/>
        <v>0</v>
      </c>
      <c r="AQ8" s="45">
        <f t="shared" si="7"/>
        <v>2</v>
      </c>
      <c r="AR8" s="6">
        <f t="shared" si="8"/>
        <v>2</v>
      </c>
      <c r="AS8" s="49">
        <f t="shared" si="9"/>
        <v>0</v>
      </c>
      <c r="AT8" s="6">
        <f t="shared" si="10"/>
        <v>1</v>
      </c>
      <c r="AU8" s="53">
        <f t="shared" si="11"/>
        <v>0</v>
      </c>
      <c r="AV8" s="55">
        <f t="shared" si="12"/>
        <v>3</v>
      </c>
      <c r="AW8" s="6">
        <f t="shared" si="13"/>
        <v>1</v>
      </c>
      <c r="AX8" s="32">
        <f t="shared" si="14"/>
        <v>0</v>
      </c>
      <c r="AY8" s="45">
        <f t="shared" si="15"/>
        <v>1</v>
      </c>
      <c r="AZ8" s="35">
        <f t="shared" si="16"/>
        <v>0</v>
      </c>
      <c r="BA8" s="45">
        <f t="shared" si="17"/>
        <v>1</v>
      </c>
      <c r="BB8" s="56">
        <f t="shared" si="18"/>
        <v>0</v>
      </c>
      <c r="BC8" s="53">
        <f t="shared" si="19"/>
        <v>0</v>
      </c>
      <c r="BD8">
        <v>5.9837893706100001E-2</v>
      </c>
      <c r="BE8">
        <v>0</v>
      </c>
      <c r="BF8">
        <v>0.15174506828500001</v>
      </c>
      <c r="BG8">
        <v>0.43581123147799999</v>
      </c>
      <c r="BH8">
        <v>0.53165250753600002</v>
      </c>
      <c r="BI8">
        <v>0.19040083084000001</v>
      </c>
      <c r="BJ8">
        <v>0.109024833434</v>
      </c>
      <c r="BK8">
        <v>3.9523582123100001</v>
      </c>
      <c r="BL8">
        <v>2.98075065989</v>
      </c>
      <c r="BM8">
        <v>0</v>
      </c>
      <c r="BN8">
        <v>2.4687004055699999E-2</v>
      </c>
      <c r="BO8">
        <v>8.2867205303499992E-3</v>
      </c>
      <c r="BP8">
        <v>0</v>
      </c>
      <c r="BQ8">
        <v>0</v>
      </c>
      <c r="BR8">
        <v>2.8874772333499998E-2</v>
      </c>
      <c r="BS8">
        <v>0.54726072214599997</v>
      </c>
      <c r="BT8">
        <v>0.23190389294399999</v>
      </c>
      <c r="BU8">
        <v>7.6467214681699994E-2</v>
      </c>
      <c r="BV8">
        <v>4.32933027143E-2</v>
      </c>
      <c r="BW8">
        <v>0</v>
      </c>
      <c r="BX8">
        <v>0.17149953675400001</v>
      </c>
      <c r="BY8">
        <v>0.45390585992499999</v>
      </c>
      <c r="BZ8">
        <v>0.28976508330700002</v>
      </c>
      <c r="CA8">
        <v>0</v>
      </c>
      <c r="CB8">
        <v>1.1350587403900001</v>
      </c>
      <c r="CC8">
        <v>0.44192103953900003</v>
      </c>
      <c r="CD8">
        <v>0.221828764475</v>
      </c>
      <c r="CE8">
        <v>0.26779139050700002</v>
      </c>
      <c r="CF8">
        <v>3.2169856844100002E-2</v>
      </c>
      <c r="CG8">
        <v>0</v>
      </c>
      <c r="CH8">
        <v>0</v>
      </c>
      <c r="CI8">
        <v>0.38474991255699997</v>
      </c>
      <c r="CJ8">
        <v>1.60729800174</v>
      </c>
      <c r="CK8">
        <v>6.2935302508999993E-2</v>
      </c>
      <c r="CL8">
        <v>0.56168230700699995</v>
      </c>
      <c r="CM8">
        <v>0.102989478372</v>
      </c>
      <c r="CN8">
        <v>0.574239304507</v>
      </c>
      <c r="CO8">
        <v>0.40784236646799998</v>
      </c>
      <c r="CP8">
        <v>0.32205625249199998</v>
      </c>
      <c r="CQ8">
        <v>0.21543282412799999</v>
      </c>
      <c r="CR8">
        <v>0.74181763960299996</v>
      </c>
      <c r="CS8">
        <v>0.121404374474</v>
      </c>
      <c r="CT8">
        <v>1.29604570741</v>
      </c>
      <c r="CU8">
        <v>0.23654082694699999</v>
      </c>
      <c r="CV8">
        <v>0.82711394937299998</v>
      </c>
      <c r="CW8">
        <v>0</v>
      </c>
      <c r="CX8">
        <v>6.4344888602899997E-2</v>
      </c>
      <c r="CY8">
        <v>0.280997541272</v>
      </c>
      <c r="CZ8">
        <v>3.7775192607400001</v>
      </c>
      <c r="DA8">
        <v>6.0260411062099999E-2</v>
      </c>
      <c r="DB8">
        <v>0.49143635655899998</v>
      </c>
      <c r="DC8">
        <v>3.2737376177800002</v>
      </c>
      <c r="DD8">
        <v>0.35821886935699998</v>
      </c>
      <c r="DE8">
        <v>3.1833066788500002</v>
      </c>
      <c r="DF8">
        <v>0.746526144098</v>
      </c>
      <c r="DG8">
        <v>0.28614552543900001</v>
      </c>
      <c r="DH8">
        <v>1.22224320751</v>
      </c>
      <c r="DI8">
        <v>0.45493809386700002</v>
      </c>
      <c r="DJ8">
        <v>0.32218680051499998</v>
      </c>
      <c r="DK8">
        <v>0</v>
      </c>
      <c r="DL8">
        <v>0.29961981015700001</v>
      </c>
      <c r="DM8">
        <v>1.5790762200099999</v>
      </c>
      <c r="DN8">
        <v>7.8380588876799995E-2</v>
      </c>
      <c r="DO8">
        <v>0</v>
      </c>
      <c r="DP8">
        <v>1.0337468320700001</v>
      </c>
      <c r="DQ8">
        <v>0.13781007266299999</v>
      </c>
      <c r="DR8">
        <v>0.68639111904100003</v>
      </c>
      <c r="DS8">
        <v>0.154037401362</v>
      </c>
    </row>
    <row r="9" spans="1:123" ht="15" x14ac:dyDescent="0.25">
      <c r="A9" s="9" t="s">
        <v>7</v>
      </c>
      <c r="B9" s="9" t="s">
        <v>8</v>
      </c>
      <c r="C9" s="9" t="s">
        <v>9</v>
      </c>
      <c r="D9" s="9" t="s">
        <v>52</v>
      </c>
      <c r="E9" s="9" t="s">
        <v>53</v>
      </c>
      <c r="F9" s="44" t="s">
        <v>226</v>
      </c>
      <c r="G9" s="78"/>
      <c r="H9" s="78"/>
      <c r="I9" s="71"/>
      <c r="J9" s="44"/>
      <c r="K9" s="78"/>
      <c r="L9" s="89"/>
      <c r="M9" s="93"/>
      <c r="N9" s="64"/>
      <c r="O9" s="10">
        <v>0.51651887464599999</v>
      </c>
      <c r="P9" s="62">
        <v>0.693106524098</v>
      </c>
      <c r="Q9" s="10">
        <v>0.91304490175899999</v>
      </c>
      <c r="R9" s="62">
        <v>0.91889775369299997</v>
      </c>
      <c r="S9" s="109">
        <f t="shared" si="20"/>
        <v>1.8548866279914498</v>
      </c>
      <c r="T9" s="110">
        <f t="shared" si="21"/>
        <v>1.9891129781150425</v>
      </c>
      <c r="U9" s="109">
        <f t="shared" si="22"/>
        <v>1.7206602778678572</v>
      </c>
      <c r="V9" s="11">
        <v>4.5217350524300003E-2</v>
      </c>
      <c r="W9" s="11">
        <v>2.6318678591300002</v>
      </c>
      <c r="X9" s="96">
        <v>3.4452910910100001</v>
      </c>
      <c r="Y9" s="11">
        <v>0.64586198329</v>
      </c>
      <c r="Z9" s="96">
        <v>4.8673322535699999</v>
      </c>
      <c r="AA9" s="11">
        <v>1.31770787751</v>
      </c>
      <c r="AB9" s="96">
        <v>0.97051243177099999</v>
      </c>
      <c r="AC9" s="11">
        <v>0.23442452719199999</v>
      </c>
      <c r="AD9" s="11">
        <v>1.7753319163300001</v>
      </c>
      <c r="AE9" s="96">
        <v>2.5085590390700001</v>
      </c>
      <c r="AF9" s="11">
        <v>0.77902874830299995</v>
      </c>
      <c r="AG9" s="96">
        <v>2.7322684644700002</v>
      </c>
      <c r="AH9" s="11">
        <v>2.1462256428000002</v>
      </c>
      <c r="AI9" s="96">
        <v>1.8687836069099999</v>
      </c>
      <c r="AJ9" s="8">
        <f t="shared" si="0"/>
        <v>9</v>
      </c>
      <c r="AK9" s="8">
        <f t="shared" si="1"/>
        <v>5</v>
      </c>
      <c r="AL9" s="28">
        <f t="shared" si="2"/>
        <v>1</v>
      </c>
      <c r="AM9" s="8">
        <f t="shared" si="3"/>
        <v>3</v>
      </c>
      <c r="AN9" s="40">
        <f t="shared" si="4"/>
        <v>6</v>
      </c>
      <c r="AO9" s="9">
        <f t="shared" si="5"/>
        <v>2</v>
      </c>
      <c r="AP9" s="31">
        <f t="shared" si="6"/>
        <v>0</v>
      </c>
      <c r="AQ9" s="44">
        <f t="shared" si="7"/>
        <v>1</v>
      </c>
      <c r="AR9" s="9">
        <f t="shared" si="8"/>
        <v>1</v>
      </c>
      <c r="AS9" s="48">
        <f t="shared" si="9"/>
        <v>0</v>
      </c>
      <c r="AT9" s="9">
        <f t="shared" si="10"/>
        <v>1</v>
      </c>
      <c r="AU9" s="44">
        <f t="shared" si="11"/>
        <v>1</v>
      </c>
      <c r="AV9" s="55">
        <f t="shared" si="12"/>
        <v>3</v>
      </c>
      <c r="AW9" s="9">
        <f t="shared" si="13"/>
        <v>1</v>
      </c>
      <c r="AX9" s="9">
        <f t="shared" si="14"/>
        <v>1</v>
      </c>
      <c r="AY9" s="43">
        <f t="shared" si="15"/>
        <v>0</v>
      </c>
      <c r="AZ9" s="33">
        <f t="shared" si="16"/>
        <v>0</v>
      </c>
      <c r="BA9" s="48">
        <f t="shared" si="17"/>
        <v>0</v>
      </c>
      <c r="BB9" s="9">
        <f t="shared" si="18"/>
        <v>1</v>
      </c>
      <c r="BC9" s="52">
        <f t="shared" si="19"/>
        <v>0</v>
      </c>
      <c r="BD9" s="9">
        <v>1.6101833215500001</v>
      </c>
      <c r="BE9" s="9">
        <v>0</v>
      </c>
      <c r="BF9" s="9">
        <v>2.4794571534899998</v>
      </c>
      <c r="BG9" s="9">
        <v>1.6685344290899999</v>
      </c>
      <c r="BH9" s="9">
        <v>0.83036448342000002</v>
      </c>
      <c r="BI9" s="9">
        <v>3.6596523330299999</v>
      </c>
      <c r="BJ9" s="9">
        <v>0</v>
      </c>
      <c r="BK9" s="9">
        <v>4.2136015056600001E-2</v>
      </c>
      <c r="BL9" s="9">
        <v>0.180261379</v>
      </c>
      <c r="BM9" s="9">
        <v>3.1722533572999999E-2</v>
      </c>
      <c r="BN9" s="9">
        <v>0.17986245812000001</v>
      </c>
      <c r="BO9" s="9">
        <v>1.45017609281E-2</v>
      </c>
      <c r="BP9" s="9">
        <v>0</v>
      </c>
      <c r="BQ9" s="9">
        <v>0</v>
      </c>
      <c r="BR9" s="9">
        <v>0.62858158233799999</v>
      </c>
      <c r="BS9" s="9">
        <v>11.8166676581</v>
      </c>
      <c r="BT9" s="9">
        <v>0.376368613139</v>
      </c>
      <c r="BU9" s="9">
        <v>0.29631045689199997</v>
      </c>
      <c r="BV9" s="9">
        <v>4.1410985205E-2</v>
      </c>
      <c r="BW9" s="9">
        <v>0</v>
      </c>
      <c r="BX9" s="9">
        <v>1.0033708529600001</v>
      </c>
      <c r="BY9" s="9">
        <v>0.42667150832900003</v>
      </c>
      <c r="BZ9" s="9">
        <v>0.74769740246299998</v>
      </c>
      <c r="CA9" s="9">
        <v>1.0515701526900001</v>
      </c>
      <c r="CB9" s="9">
        <v>15.581662397300001</v>
      </c>
      <c r="CC9" s="9">
        <v>6.3771254645999997</v>
      </c>
      <c r="CD9" s="9">
        <v>2.8491767914200002E-2</v>
      </c>
      <c r="CE9" s="9">
        <v>0.94731204391799995</v>
      </c>
      <c r="CF9" s="9">
        <v>1.4020695941200001</v>
      </c>
      <c r="CG9" s="9">
        <v>0</v>
      </c>
      <c r="CH9" s="9">
        <v>7.1704357418599998E-2</v>
      </c>
      <c r="CI9" s="9">
        <v>1.19389063775</v>
      </c>
      <c r="CJ9" s="9">
        <v>3.8479125703000001</v>
      </c>
      <c r="CK9" s="9">
        <v>12.112947889599999</v>
      </c>
      <c r="CL9" s="9">
        <v>0.74890974267599997</v>
      </c>
      <c r="CM9" s="9">
        <v>1.1273172632599999</v>
      </c>
      <c r="CN9" s="9">
        <v>5.5913978494599998</v>
      </c>
      <c r="CO9" s="9">
        <v>0</v>
      </c>
      <c r="CP9" s="9">
        <v>3.26350335859</v>
      </c>
      <c r="CQ9" s="9">
        <v>0.22522522522499999</v>
      </c>
      <c r="CR9" s="9">
        <v>1.37925892791</v>
      </c>
      <c r="CS9" s="9">
        <v>0.53261273962699995</v>
      </c>
      <c r="CT9" s="9">
        <v>1.6268230341300001</v>
      </c>
      <c r="CU9" s="9">
        <v>5.5799981076699998</v>
      </c>
      <c r="CV9" s="9">
        <v>0.230822497499</v>
      </c>
      <c r="CW9" s="9">
        <v>0</v>
      </c>
      <c r="CX9" s="9">
        <v>0.47856510898400001</v>
      </c>
      <c r="CY9" s="9">
        <v>0.22831050228300001</v>
      </c>
      <c r="CZ9" s="9">
        <v>6.07783313945</v>
      </c>
      <c r="DA9" s="9">
        <v>2.79780479931E-2</v>
      </c>
      <c r="DB9" s="9">
        <v>0</v>
      </c>
      <c r="DC9" s="9">
        <v>0.65474752355599997</v>
      </c>
      <c r="DD9" s="9">
        <v>2.11610087064</v>
      </c>
      <c r="DE9" s="9">
        <v>0.20308176579600001</v>
      </c>
      <c r="DF9" s="9">
        <v>0.809259433518</v>
      </c>
      <c r="DG9" s="9">
        <v>1.46217219043</v>
      </c>
      <c r="DH9" s="9">
        <v>1.1979602298800001</v>
      </c>
      <c r="DI9" s="9">
        <v>0.22267012189300001</v>
      </c>
      <c r="DJ9" s="9">
        <v>0.73255104117199998</v>
      </c>
      <c r="DK9" s="9">
        <v>4.2058917243599998</v>
      </c>
      <c r="DL9" s="9">
        <v>1.6139184732</v>
      </c>
      <c r="DM9" s="9">
        <v>2.9582177248199999</v>
      </c>
      <c r="DN9" s="9">
        <v>4.1507633587799999</v>
      </c>
      <c r="DO9" s="9">
        <v>4.4189129474100003E-2</v>
      </c>
      <c r="DP9" s="9">
        <v>0.16006402560999999</v>
      </c>
      <c r="DQ9" s="9">
        <v>5.7379102981700001</v>
      </c>
      <c r="DR9" s="9">
        <v>2.2524531668200001</v>
      </c>
      <c r="DS9" s="9">
        <v>4.3481785752900004</v>
      </c>
    </row>
    <row r="10" spans="1:123" ht="15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78</v>
      </c>
      <c r="F10" s="44" t="s">
        <v>79</v>
      </c>
      <c r="G10" s="78"/>
      <c r="H10" s="78"/>
      <c r="I10" s="71"/>
      <c r="J10" s="44"/>
      <c r="K10" s="78"/>
      <c r="L10" s="89"/>
      <c r="M10" s="93"/>
      <c r="N10" s="65"/>
      <c r="O10" s="10">
        <v>0.103480978912</v>
      </c>
      <c r="P10" s="62">
        <v>0.58023263175600004</v>
      </c>
      <c r="Q10" s="10">
        <v>1.31720988908E-2</v>
      </c>
      <c r="R10" s="62">
        <v>0.20680195258600001</v>
      </c>
      <c r="S10" s="109">
        <f t="shared" si="20"/>
        <v>1.0021818160698943</v>
      </c>
      <c r="T10" s="110">
        <f t="shared" si="21"/>
        <v>0.20399565721950572</v>
      </c>
      <c r="U10" s="109">
        <f t="shared" si="22"/>
        <v>1.8003679749202828</v>
      </c>
      <c r="V10" s="11">
        <v>5.2870889288400003E-3</v>
      </c>
      <c r="W10" s="11">
        <v>0.16279798430799999</v>
      </c>
      <c r="X10" s="96">
        <v>0.22373928217200001</v>
      </c>
      <c r="Y10" s="11">
        <v>0.45777117152800001</v>
      </c>
      <c r="Z10" s="96">
        <v>0.359575933317</v>
      </c>
      <c r="AA10" s="11">
        <v>8.2497641734700006E-2</v>
      </c>
      <c r="AB10" s="96">
        <v>0.136300498548</v>
      </c>
      <c r="AC10" s="11">
        <v>2.7441166139800001E-3</v>
      </c>
      <c r="AD10" s="11">
        <v>2.4895563743800002</v>
      </c>
      <c r="AE10" s="96">
        <v>0.321851035856</v>
      </c>
      <c r="AF10" s="11">
        <v>2.8508923965499999</v>
      </c>
      <c r="AG10" s="96">
        <v>0.89204614646199998</v>
      </c>
      <c r="AH10" s="11">
        <v>2.8132507859699998</v>
      </c>
      <c r="AI10" s="96">
        <v>3.2322349686099998</v>
      </c>
      <c r="AJ10" s="8">
        <f t="shared" si="0"/>
        <v>15</v>
      </c>
      <c r="AK10" s="8">
        <f t="shared" si="1"/>
        <v>11</v>
      </c>
      <c r="AL10" s="28">
        <f t="shared" si="2"/>
        <v>1</v>
      </c>
      <c r="AM10" s="8">
        <f t="shared" si="3"/>
        <v>3</v>
      </c>
      <c r="AN10" s="40">
        <f t="shared" si="4"/>
        <v>11</v>
      </c>
      <c r="AO10" s="9">
        <f t="shared" si="5"/>
        <v>4</v>
      </c>
      <c r="AP10" s="9">
        <f t="shared" si="6"/>
        <v>1</v>
      </c>
      <c r="AQ10" s="44">
        <f t="shared" si="7"/>
        <v>2</v>
      </c>
      <c r="AR10" s="9">
        <f t="shared" si="8"/>
        <v>1</v>
      </c>
      <c r="AS10" s="48">
        <f t="shared" si="9"/>
        <v>0</v>
      </c>
      <c r="AT10" s="9">
        <f t="shared" si="10"/>
        <v>2</v>
      </c>
      <c r="AU10" s="44">
        <f t="shared" si="11"/>
        <v>1</v>
      </c>
      <c r="AV10" s="55">
        <f t="shared" si="12"/>
        <v>4</v>
      </c>
      <c r="AW10" s="9">
        <f t="shared" si="13"/>
        <v>3</v>
      </c>
      <c r="AX10" s="31">
        <f t="shared" si="14"/>
        <v>0</v>
      </c>
      <c r="AY10" s="44">
        <f t="shared" si="15"/>
        <v>1</v>
      </c>
      <c r="AZ10" s="33">
        <f t="shared" si="16"/>
        <v>0</v>
      </c>
      <c r="BA10" s="48">
        <f t="shared" si="17"/>
        <v>0</v>
      </c>
      <c r="BB10" s="36">
        <f t="shared" si="18"/>
        <v>0</v>
      </c>
      <c r="BC10" s="52">
        <f t="shared" si="19"/>
        <v>0</v>
      </c>
      <c r="BD10" s="9">
        <v>1.6319425556200001E-2</v>
      </c>
      <c r="BE10" s="9">
        <v>0</v>
      </c>
      <c r="BF10" s="9">
        <v>0</v>
      </c>
      <c r="BG10" s="9">
        <v>0.30299257045599998</v>
      </c>
      <c r="BH10" s="9">
        <v>9.3176212660999999E-2</v>
      </c>
      <c r="BI10" s="9">
        <v>0.12858237926900001</v>
      </c>
      <c r="BJ10" s="9">
        <v>1.21138703816E-2</v>
      </c>
      <c r="BK10" s="9">
        <v>0.40450574454299998</v>
      </c>
      <c r="BL10" s="9">
        <v>0</v>
      </c>
      <c r="BM10" s="9">
        <v>2.6435444644200001E-2</v>
      </c>
      <c r="BN10" s="9">
        <v>0</v>
      </c>
      <c r="BO10" s="9">
        <v>0</v>
      </c>
      <c r="BP10" s="9">
        <v>0</v>
      </c>
      <c r="BQ10" s="9">
        <v>0</v>
      </c>
      <c r="BR10" s="9">
        <v>0.11327795300100001</v>
      </c>
      <c r="BS10" s="9">
        <v>0.59484861102800002</v>
      </c>
      <c r="BT10" s="9">
        <v>0</v>
      </c>
      <c r="BU10" s="9">
        <v>9.0804817434500001E-2</v>
      </c>
      <c r="BV10" s="9">
        <v>1.50585400745E-2</v>
      </c>
      <c r="BW10" s="9">
        <v>0</v>
      </c>
      <c r="BX10" s="9">
        <v>0.87721027420200004</v>
      </c>
      <c r="BY10" s="9">
        <v>0.62185102809699999</v>
      </c>
      <c r="BZ10" s="9">
        <v>0.73217427300000004</v>
      </c>
      <c r="CA10" s="9">
        <v>5.7620282339400003E-2</v>
      </c>
      <c r="CB10" s="9">
        <v>0.15016341312600001</v>
      </c>
      <c r="CC10" s="9">
        <v>0.37753519271899999</v>
      </c>
      <c r="CD10" s="9">
        <v>0.21572338563599999</v>
      </c>
      <c r="CE10" s="9">
        <v>1.02764946107</v>
      </c>
      <c r="CF10" s="9">
        <v>2.6808214036800001E-2</v>
      </c>
      <c r="CG10" s="9">
        <v>0</v>
      </c>
      <c r="CH10" s="9">
        <v>0</v>
      </c>
      <c r="CI10" s="9">
        <v>4.8968170689099998E-2</v>
      </c>
      <c r="CJ10" s="9">
        <v>0.96483606932199995</v>
      </c>
      <c r="CK10" s="9">
        <v>0.104892170848</v>
      </c>
      <c r="CL10" s="9">
        <v>2.8335274105499999</v>
      </c>
      <c r="CM10" s="9">
        <v>8.7735901575500002</v>
      </c>
      <c r="CN10" s="9">
        <v>1.5191031800499999</v>
      </c>
      <c r="CO10" s="9">
        <v>0.43241118372600001</v>
      </c>
      <c r="CP10" s="9">
        <v>0.50762199797600005</v>
      </c>
      <c r="CQ10" s="9">
        <v>0.57775166470799999</v>
      </c>
      <c r="CR10" s="9">
        <v>1.1052710057399999</v>
      </c>
      <c r="CS10" s="9">
        <v>13.3114022205</v>
      </c>
      <c r="CT10" s="9">
        <v>3.6084799278300002E-2</v>
      </c>
      <c r="CU10" s="9">
        <v>1.13066515281</v>
      </c>
      <c r="CV10" s="9">
        <v>0</v>
      </c>
      <c r="CW10" s="9">
        <v>0</v>
      </c>
      <c r="CX10" s="9">
        <v>0</v>
      </c>
      <c r="CY10" s="9">
        <v>1.0976466455900001E-2</v>
      </c>
      <c r="CZ10" s="9">
        <v>5.3403279264299996</v>
      </c>
      <c r="DA10" s="9">
        <v>6.2455611750799997</v>
      </c>
      <c r="DB10" s="9">
        <v>0.51576488906200002</v>
      </c>
      <c r="DC10" s="9">
        <v>0.118386083595</v>
      </c>
      <c r="DD10" s="9">
        <v>0.22774179773700001</v>
      </c>
      <c r="DE10" s="9">
        <v>1.46218871373</v>
      </c>
      <c r="DF10" s="9">
        <v>1.29544242652</v>
      </c>
      <c r="DG10" s="9">
        <v>0.198100748381</v>
      </c>
      <c r="DH10" s="9">
        <v>4.4842565361700002</v>
      </c>
      <c r="DI10" s="9">
        <v>6.8144735579200004</v>
      </c>
      <c r="DJ10" s="9">
        <v>0.95638608153000004</v>
      </c>
      <c r="DK10" s="9">
        <v>0.12455464473</v>
      </c>
      <c r="DL10" s="9">
        <v>2.21819372057</v>
      </c>
      <c r="DM10" s="9">
        <v>1.0486371797</v>
      </c>
      <c r="DN10" s="9">
        <v>0.11245910578</v>
      </c>
      <c r="DO10" s="9">
        <v>0</v>
      </c>
      <c r="DP10" s="9">
        <v>0.10893246187400001</v>
      </c>
      <c r="DQ10" s="9">
        <v>1.0492357805100001</v>
      </c>
      <c r="DR10" s="9">
        <v>3.2213301615600001E-2</v>
      </c>
      <c r="DS10" s="9">
        <v>0.41887363528299998</v>
      </c>
    </row>
    <row r="11" spans="1:123" ht="15" x14ac:dyDescent="0.25">
      <c r="A11" s="9" t="s">
        <v>7</v>
      </c>
      <c r="B11" s="9" t="s">
        <v>8</v>
      </c>
      <c r="C11" s="9" t="s">
        <v>9</v>
      </c>
      <c r="D11" s="9" t="s">
        <v>10</v>
      </c>
      <c r="E11" s="9" t="s">
        <v>56</v>
      </c>
      <c r="F11" s="44" t="s">
        <v>266</v>
      </c>
      <c r="G11" s="78"/>
      <c r="H11" s="78"/>
      <c r="I11" s="71"/>
      <c r="J11" s="72"/>
      <c r="K11" s="78"/>
      <c r="L11" s="89"/>
      <c r="M11" s="95"/>
      <c r="N11" s="65"/>
      <c r="O11" s="10">
        <v>0.66510678499800002</v>
      </c>
      <c r="P11" s="62">
        <v>0.72015010513599997</v>
      </c>
      <c r="Q11" s="10">
        <v>0.823023918897</v>
      </c>
      <c r="R11" s="62">
        <v>0.85572685607099996</v>
      </c>
      <c r="S11" s="109">
        <f t="shared" si="20"/>
        <v>0.60492354240978574</v>
      </c>
      <c r="T11" s="110">
        <f t="shared" si="21"/>
        <v>0.51527978254714291</v>
      </c>
      <c r="U11" s="109">
        <f t="shared" si="22"/>
        <v>0.69456730227242847</v>
      </c>
      <c r="V11" s="11">
        <v>0.44633952545099997</v>
      </c>
      <c r="W11" s="11">
        <v>0.809964460617</v>
      </c>
      <c r="X11" s="96">
        <v>0.29494887668399999</v>
      </c>
      <c r="Y11" s="11">
        <v>0.62291044823899999</v>
      </c>
      <c r="Z11" s="96">
        <v>0.62042768820500005</v>
      </c>
      <c r="AA11" s="11">
        <v>0.25835491592999998</v>
      </c>
      <c r="AB11" s="96">
        <v>0.55401256270400001</v>
      </c>
      <c r="AC11" s="11">
        <v>0.162685396403</v>
      </c>
      <c r="AD11" s="11">
        <v>1.0594385132299999</v>
      </c>
      <c r="AE11" s="96">
        <v>0.29981383269799999</v>
      </c>
      <c r="AF11" s="11">
        <v>0.477336055845</v>
      </c>
      <c r="AG11" s="96">
        <v>1.1933250362500001</v>
      </c>
      <c r="AH11" s="11">
        <v>0.406458761241</v>
      </c>
      <c r="AI11" s="96">
        <v>1.2629135202399999</v>
      </c>
      <c r="AJ11" s="8">
        <f t="shared" si="0"/>
        <v>9</v>
      </c>
      <c r="AK11" s="8">
        <f t="shared" si="1"/>
        <v>5</v>
      </c>
      <c r="AL11" s="28">
        <f t="shared" si="2"/>
        <v>2</v>
      </c>
      <c r="AM11" s="30">
        <f t="shared" si="3"/>
        <v>2</v>
      </c>
      <c r="AN11" s="40">
        <f t="shared" si="4"/>
        <v>5</v>
      </c>
      <c r="AO11" s="9">
        <f t="shared" si="5"/>
        <v>1</v>
      </c>
      <c r="AP11" s="31">
        <f t="shared" si="6"/>
        <v>0</v>
      </c>
      <c r="AQ11" s="44">
        <f t="shared" si="7"/>
        <v>1</v>
      </c>
      <c r="AR11" s="9">
        <f t="shared" si="8"/>
        <v>2</v>
      </c>
      <c r="AS11" s="48">
        <f t="shared" si="9"/>
        <v>0</v>
      </c>
      <c r="AT11" s="9">
        <f t="shared" si="10"/>
        <v>1</v>
      </c>
      <c r="AU11" s="52">
        <f t="shared" si="11"/>
        <v>0</v>
      </c>
      <c r="AV11" s="55">
        <f t="shared" si="12"/>
        <v>4</v>
      </c>
      <c r="AW11" s="9">
        <f t="shared" si="13"/>
        <v>1</v>
      </c>
      <c r="AX11" s="9">
        <f t="shared" si="14"/>
        <v>1</v>
      </c>
      <c r="AY11" s="44">
        <f t="shared" si="15"/>
        <v>1</v>
      </c>
      <c r="AZ11" s="33">
        <f t="shared" si="16"/>
        <v>0</v>
      </c>
      <c r="BA11" s="48">
        <f t="shared" si="17"/>
        <v>0</v>
      </c>
      <c r="BB11" s="9">
        <f t="shared" si="18"/>
        <v>1</v>
      </c>
      <c r="BC11" s="52">
        <f t="shared" si="19"/>
        <v>0</v>
      </c>
      <c r="BD11" s="9">
        <v>5.4398085187399997E-2</v>
      </c>
      <c r="BE11" s="9">
        <v>0</v>
      </c>
      <c r="BF11" s="9">
        <v>0.12597703782200001</v>
      </c>
      <c r="BG11" s="9">
        <v>1.0127422902900001</v>
      </c>
      <c r="BH11" s="9">
        <v>9.8657166346899999E-2</v>
      </c>
      <c r="BI11" s="9">
        <v>0.51185677901100002</v>
      </c>
      <c r="BJ11" s="9">
        <v>2.7256208358600001E-2</v>
      </c>
      <c r="BK11" s="9">
        <v>1.1039635944799999</v>
      </c>
      <c r="BL11" s="9">
        <v>0.57297366896299995</v>
      </c>
      <c r="BM11" s="9">
        <v>8.4593422861399994E-2</v>
      </c>
      <c r="BN11" s="9">
        <v>4.9374008111399997E-2</v>
      </c>
      <c r="BO11" s="9">
        <v>0.107727366895</v>
      </c>
      <c r="BP11" s="9">
        <v>1.9900028293900001</v>
      </c>
      <c r="BQ11" s="9">
        <v>0</v>
      </c>
      <c r="BR11" s="9">
        <v>0.18435431566800001</v>
      </c>
      <c r="BS11" s="9">
        <v>2.7600975551700002</v>
      </c>
      <c r="BT11" s="9">
        <v>0.20529197080299999</v>
      </c>
      <c r="BU11" s="9">
        <v>0.87937296884000005</v>
      </c>
      <c r="BV11" s="9">
        <v>2.07054926025E-2</v>
      </c>
      <c r="BW11" s="9">
        <v>0</v>
      </c>
      <c r="BX11" s="9">
        <v>2.1486723570300001</v>
      </c>
      <c r="BY11" s="9">
        <v>0</v>
      </c>
      <c r="BZ11" s="9">
        <v>0.57694297837099995</v>
      </c>
      <c r="CA11" s="9">
        <v>0.38893690579099999</v>
      </c>
      <c r="CB11" s="9">
        <v>0.58298736860699996</v>
      </c>
      <c r="CC11" s="9">
        <v>1.7764640463600001</v>
      </c>
      <c r="CD11" s="9">
        <v>7.3264546065099995E-2</v>
      </c>
      <c r="CE11" s="9">
        <v>0.103769163821</v>
      </c>
      <c r="CF11" s="9">
        <v>0.56565331617600001</v>
      </c>
      <c r="CG11" s="9">
        <v>0</v>
      </c>
      <c r="CH11" s="9">
        <v>0.19305019305000001</v>
      </c>
      <c r="CI11" s="9">
        <v>0.90008161361799999</v>
      </c>
      <c r="CJ11" s="9">
        <v>0.201198042892</v>
      </c>
      <c r="CK11" s="9">
        <v>0.180414533859</v>
      </c>
      <c r="CL11" s="9">
        <v>0.64616297919900001</v>
      </c>
      <c r="CM11" s="9">
        <v>8.3504982463999997E-2</v>
      </c>
      <c r="CN11" s="9">
        <v>0.44840997483400002</v>
      </c>
      <c r="CO11" s="9">
        <v>0</v>
      </c>
      <c r="CP11" s="9">
        <v>0.85421586970499996</v>
      </c>
      <c r="CQ11" s="9">
        <v>6.8546807677200006E-2</v>
      </c>
      <c r="CR11" s="9">
        <v>2.1900395139</v>
      </c>
      <c r="CS11" s="9">
        <v>0.20756231764899999</v>
      </c>
      <c r="CT11" s="9">
        <v>3.4581265975000002</v>
      </c>
      <c r="CU11" s="9">
        <v>0.390292364462</v>
      </c>
      <c r="CV11" s="9">
        <v>0.215434330999</v>
      </c>
      <c r="CW11" s="9">
        <v>0</v>
      </c>
      <c r="CX11" s="9">
        <v>0.351886109547</v>
      </c>
      <c r="CY11" s="9">
        <v>8.3421145064999994E-2</v>
      </c>
      <c r="CZ11" s="9">
        <v>1.30380385873</v>
      </c>
      <c r="DA11" s="9">
        <v>0.139890239966</v>
      </c>
      <c r="DB11" s="9">
        <v>0</v>
      </c>
      <c r="DC11" s="9">
        <v>2.2759120560500001</v>
      </c>
      <c r="DD11" s="9">
        <v>1.57758641141</v>
      </c>
      <c r="DE11" s="9">
        <v>1.1093341456600001</v>
      </c>
      <c r="DF11" s="9">
        <v>0.23211317085399999</v>
      </c>
      <c r="DG11" s="9">
        <v>0.16351172882199999</v>
      </c>
      <c r="DH11" s="9">
        <v>0.54771605104800003</v>
      </c>
      <c r="DI11" s="9">
        <v>0.33400518283899999</v>
      </c>
      <c r="DJ11" s="9">
        <v>9.8351760157400006E-2</v>
      </c>
      <c r="DK11" s="9">
        <v>0.32442140022600002</v>
      </c>
      <c r="DL11" s="9">
        <v>0.22408540423500001</v>
      </c>
      <c r="DM11" s="9">
        <v>4.2190305206499996</v>
      </c>
      <c r="DN11" s="9">
        <v>1.1007360959700001</v>
      </c>
      <c r="DO11" s="9">
        <v>0</v>
      </c>
      <c r="DP11" s="9">
        <v>0.59357076163800004</v>
      </c>
      <c r="DQ11" s="9">
        <v>0.59195690303199999</v>
      </c>
      <c r="DR11" s="9">
        <v>0.20814748736200001</v>
      </c>
      <c r="DS11" s="9">
        <v>0.10539401145799999</v>
      </c>
    </row>
    <row r="12" spans="1:123" ht="15" x14ac:dyDescent="0.25">
      <c r="A12" s="9" t="s">
        <v>7</v>
      </c>
      <c r="B12" s="9" t="s">
        <v>68</v>
      </c>
      <c r="C12" s="9" t="s">
        <v>69</v>
      </c>
      <c r="D12" s="9" t="s">
        <v>70</v>
      </c>
      <c r="E12" s="9" t="s">
        <v>71</v>
      </c>
      <c r="F12" s="44" t="s">
        <v>103</v>
      </c>
      <c r="G12" s="78"/>
      <c r="H12" s="78"/>
      <c r="I12" s="44"/>
      <c r="J12" s="44"/>
      <c r="K12" s="78"/>
      <c r="L12" s="89"/>
      <c r="M12" s="81"/>
      <c r="N12" s="68"/>
      <c r="O12" s="10">
        <v>0.176315829728</v>
      </c>
      <c r="P12" s="62">
        <v>0.67516061627599999</v>
      </c>
      <c r="Q12" s="10">
        <v>0.15155906058999999</v>
      </c>
      <c r="R12" s="62">
        <v>0.72105371250500006</v>
      </c>
      <c r="S12" s="109">
        <f t="shared" si="20"/>
        <v>2.1830546273981422</v>
      </c>
      <c r="T12" s="110">
        <f t="shared" si="21"/>
        <v>3.3374531571135715</v>
      </c>
      <c r="U12" s="109">
        <f t="shared" si="22"/>
        <v>1.0286560976827144</v>
      </c>
      <c r="V12" s="11">
        <v>0.69637435112000001</v>
      </c>
      <c r="W12" s="11">
        <v>10.854002308</v>
      </c>
      <c r="X12" s="96">
        <v>5.6812817793599999</v>
      </c>
      <c r="Y12" s="11">
        <v>2.0353047536900002</v>
      </c>
      <c r="Z12" s="96">
        <v>0.97710260154899997</v>
      </c>
      <c r="AA12" s="11">
        <v>0.27573619982600001</v>
      </c>
      <c r="AB12" s="96">
        <v>2.8423701062500002</v>
      </c>
      <c r="AC12" s="11">
        <v>2.6753091682800001</v>
      </c>
      <c r="AD12" s="11">
        <v>1.3801020524500001</v>
      </c>
      <c r="AE12" s="96">
        <v>0.423790179589</v>
      </c>
      <c r="AF12" s="11">
        <v>0.286927892149</v>
      </c>
      <c r="AG12" s="96">
        <v>1.4795045813900001</v>
      </c>
      <c r="AH12" s="11">
        <v>0.52053759293500002</v>
      </c>
      <c r="AI12" s="96">
        <v>0.434421216986</v>
      </c>
      <c r="AJ12" s="8">
        <f t="shared" si="0"/>
        <v>13</v>
      </c>
      <c r="AK12" s="8">
        <f t="shared" si="1"/>
        <v>4</v>
      </c>
      <c r="AL12" s="8">
        <f t="shared" si="2"/>
        <v>4</v>
      </c>
      <c r="AM12" s="8">
        <f t="shared" si="3"/>
        <v>5</v>
      </c>
      <c r="AN12" s="40">
        <f t="shared" si="4"/>
        <v>9</v>
      </c>
      <c r="AO12" s="9">
        <f t="shared" si="5"/>
        <v>2</v>
      </c>
      <c r="AP12" s="31">
        <f t="shared" si="6"/>
        <v>0</v>
      </c>
      <c r="AQ12" s="43">
        <f t="shared" si="7"/>
        <v>0</v>
      </c>
      <c r="AR12" s="9">
        <f t="shared" si="8"/>
        <v>2</v>
      </c>
      <c r="AS12" s="44">
        <f t="shared" si="9"/>
        <v>2</v>
      </c>
      <c r="AT12" s="9">
        <f t="shared" si="10"/>
        <v>2</v>
      </c>
      <c r="AU12" s="44">
        <f t="shared" si="11"/>
        <v>1</v>
      </c>
      <c r="AV12" s="55">
        <f t="shared" si="12"/>
        <v>4</v>
      </c>
      <c r="AW12" s="9">
        <f t="shared" si="13"/>
        <v>1</v>
      </c>
      <c r="AX12" s="31">
        <f t="shared" si="14"/>
        <v>0</v>
      </c>
      <c r="AY12" s="44">
        <f t="shared" si="15"/>
        <v>1</v>
      </c>
      <c r="AZ12" s="33">
        <f t="shared" si="16"/>
        <v>0</v>
      </c>
      <c r="BA12" s="48">
        <f t="shared" si="17"/>
        <v>0</v>
      </c>
      <c r="BB12" s="9">
        <f t="shared" si="18"/>
        <v>2</v>
      </c>
      <c r="BC12" s="52">
        <f t="shared" si="19"/>
        <v>0</v>
      </c>
      <c r="BD12" s="9">
        <v>0</v>
      </c>
      <c r="BE12" s="9">
        <v>0</v>
      </c>
      <c r="BF12" s="9">
        <v>0.38365734245700001</v>
      </c>
      <c r="BG12" s="9">
        <v>0.87992362927000001</v>
      </c>
      <c r="BH12" s="9">
        <v>0.115100027405</v>
      </c>
      <c r="BI12" s="9">
        <v>7.2896318093000003</v>
      </c>
      <c r="BJ12" s="9">
        <v>0</v>
      </c>
      <c r="BK12" s="9">
        <v>3.6742605129400001</v>
      </c>
      <c r="BL12" s="9">
        <v>0.40558810274899998</v>
      </c>
      <c r="BM12" s="9">
        <v>3.2727080469500001</v>
      </c>
      <c r="BN12" s="9">
        <v>9.5221301357800006E-2</v>
      </c>
      <c r="BO12" s="9">
        <v>0.113942407292</v>
      </c>
      <c r="BP12" s="9">
        <v>0</v>
      </c>
      <c r="BQ12" s="9">
        <v>0</v>
      </c>
      <c r="BR12" s="9">
        <v>37.894806983300001</v>
      </c>
      <c r="BS12" s="9">
        <v>3.8992326452900001</v>
      </c>
      <c r="BT12" s="9">
        <v>10.602950121699999</v>
      </c>
      <c r="BU12" s="9">
        <v>1.23303383674</v>
      </c>
      <c r="BV12" s="9">
        <v>0.63998795316799995</v>
      </c>
      <c r="BW12" s="9">
        <v>0</v>
      </c>
      <c r="BX12" s="9">
        <v>8.6163732776100002</v>
      </c>
      <c r="BY12" s="9">
        <v>1.05306159503</v>
      </c>
      <c r="BZ12" s="9">
        <v>0.50708889578799998</v>
      </c>
      <c r="CA12" s="9">
        <v>0</v>
      </c>
      <c r="CB12" s="9">
        <v>0.10158113240900001</v>
      </c>
      <c r="CC12" s="9">
        <v>3.2397787468199999</v>
      </c>
      <c r="CD12" s="9">
        <v>0</v>
      </c>
      <c r="CE12" s="9">
        <v>0</v>
      </c>
      <c r="CF12" s="9">
        <v>1.5441531285200001</v>
      </c>
      <c r="CG12" s="9">
        <v>1.77260065839</v>
      </c>
      <c r="CH12" s="9">
        <v>0.41919470490900002</v>
      </c>
      <c r="CI12" s="9">
        <v>23.966421825800001</v>
      </c>
      <c r="CJ12" s="9">
        <v>1.8999497004899999</v>
      </c>
      <c r="CK12" s="9">
        <v>0.34824200721699999</v>
      </c>
      <c r="CL12" s="9">
        <v>0</v>
      </c>
      <c r="CM12" s="9">
        <v>1.6700996492800001E-2</v>
      </c>
      <c r="CN12" s="9">
        <v>0</v>
      </c>
      <c r="CO12" s="9">
        <v>2.1964522627899998</v>
      </c>
      <c r="CP12" s="9">
        <v>0.38953470539500001</v>
      </c>
      <c r="CQ12" s="9">
        <v>0.15667841754799999</v>
      </c>
      <c r="CR12" s="9">
        <v>0.123014985462</v>
      </c>
      <c r="CS12" s="9">
        <v>6.0702187236899997E-2</v>
      </c>
      <c r="CT12" s="9">
        <v>0.35333032626700001</v>
      </c>
      <c r="CU12" s="9">
        <v>1.47838016842</v>
      </c>
      <c r="CV12" s="9">
        <v>4.97422482111</v>
      </c>
      <c r="CW12" s="9">
        <v>0</v>
      </c>
      <c r="CX12" s="9">
        <v>5.55577897531</v>
      </c>
      <c r="CY12" s="9">
        <v>0.17123287671199999</v>
      </c>
      <c r="CZ12" s="9">
        <v>3.2924339867000003E-2</v>
      </c>
      <c r="DA12" s="9">
        <v>3.0130205531000001E-2</v>
      </c>
      <c r="DB12" s="9">
        <v>1.77598287271</v>
      </c>
      <c r="DC12" s="9">
        <v>0.86011113795600003</v>
      </c>
      <c r="DD12" s="9">
        <v>4.2013617061700002</v>
      </c>
      <c r="DE12" s="9">
        <v>0.83517376183600001</v>
      </c>
      <c r="DF12" s="9">
        <v>9.7236598600999993E-2</v>
      </c>
      <c r="DG12" s="9">
        <v>0.154078359852</v>
      </c>
      <c r="DH12" s="9">
        <v>0.27520707983699999</v>
      </c>
      <c r="DI12" s="9">
        <v>7.2943660620000003E-2</v>
      </c>
      <c r="DJ12" s="9">
        <v>0.21705216034700001</v>
      </c>
      <c r="DK12" s="9">
        <v>0.35338759667500003</v>
      </c>
      <c r="DL12" s="9">
        <v>1.51068811844E-2</v>
      </c>
      <c r="DM12" s="9">
        <v>0.14281051085400001</v>
      </c>
      <c r="DN12" s="9">
        <v>6.6691657579100001</v>
      </c>
      <c r="DO12" s="9">
        <v>0</v>
      </c>
      <c r="DP12" s="9">
        <v>0.37348272642399999</v>
      </c>
      <c r="DQ12" s="9">
        <v>1.34991230268</v>
      </c>
      <c r="DR12" s="9">
        <v>0.346912478937</v>
      </c>
      <c r="DS12" s="9">
        <v>4.8643389903800002E-2</v>
      </c>
    </row>
    <row r="13" spans="1:123" ht="15" x14ac:dyDescent="0.25">
      <c r="A13" s="9" t="s">
        <v>7</v>
      </c>
      <c r="B13" s="9" t="s">
        <v>68</v>
      </c>
      <c r="C13" s="9" t="s">
        <v>80</v>
      </c>
      <c r="D13" s="9" t="s">
        <v>81</v>
      </c>
      <c r="E13" s="9" t="s">
        <v>82</v>
      </c>
      <c r="F13" s="44" t="s">
        <v>115</v>
      </c>
      <c r="G13" s="78"/>
      <c r="H13" s="78"/>
      <c r="I13" s="44"/>
      <c r="J13" s="44"/>
      <c r="K13" s="78"/>
      <c r="L13" s="78"/>
      <c r="M13" s="78"/>
      <c r="N13" s="65"/>
      <c r="O13" s="10">
        <v>0.22984130974299999</v>
      </c>
      <c r="P13" s="62">
        <v>0.72170171259299998</v>
      </c>
      <c r="Q13" s="10">
        <v>7.0758750085999998E-3</v>
      </c>
      <c r="R13" s="62">
        <v>0.15870176805</v>
      </c>
      <c r="S13" s="109">
        <f t="shared" si="20"/>
        <v>1.4419545206885787</v>
      </c>
      <c r="T13" s="110">
        <f t="shared" si="21"/>
        <v>0.7171853894860144</v>
      </c>
      <c r="U13" s="109">
        <f t="shared" si="22"/>
        <v>2.166723651891143</v>
      </c>
      <c r="V13" s="11">
        <v>0</v>
      </c>
      <c r="W13" s="11">
        <v>1.5206812652100001E-2</v>
      </c>
      <c r="X13" s="96">
        <v>0.48947290537299998</v>
      </c>
      <c r="Y13" s="11">
        <v>0.40454647144099998</v>
      </c>
      <c r="Z13" s="96">
        <v>6.3920368076000003E-2</v>
      </c>
      <c r="AA13" s="11">
        <v>1.8981373862199999</v>
      </c>
      <c r="AB13" s="96">
        <v>2.14901378264</v>
      </c>
      <c r="AC13" s="11">
        <v>0</v>
      </c>
      <c r="AD13" s="11">
        <v>0.47037889893099999</v>
      </c>
      <c r="AE13" s="96">
        <v>2.1994289088999999</v>
      </c>
      <c r="AF13" s="11">
        <v>0.65027834465800005</v>
      </c>
      <c r="AG13" s="96">
        <v>0.58473478817900004</v>
      </c>
      <c r="AH13" s="11">
        <v>4.8460350348899999</v>
      </c>
      <c r="AI13" s="96">
        <v>6.41620958768</v>
      </c>
      <c r="AJ13" s="8">
        <f t="shared" si="0"/>
        <v>24</v>
      </c>
      <c r="AK13" s="8">
        <f t="shared" si="1"/>
        <v>17</v>
      </c>
      <c r="AL13" s="8">
        <f t="shared" si="2"/>
        <v>4</v>
      </c>
      <c r="AM13" s="8">
        <f t="shared" si="3"/>
        <v>3</v>
      </c>
      <c r="AN13" s="40">
        <f t="shared" si="4"/>
        <v>18</v>
      </c>
      <c r="AO13" s="9">
        <f t="shared" si="5"/>
        <v>5</v>
      </c>
      <c r="AP13" s="9">
        <f t="shared" si="6"/>
        <v>4</v>
      </c>
      <c r="AQ13" s="44">
        <f t="shared" si="7"/>
        <v>2</v>
      </c>
      <c r="AR13" s="9">
        <f t="shared" si="8"/>
        <v>2</v>
      </c>
      <c r="AS13" s="44">
        <f t="shared" si="9"/>
        <v>2</v>
      </c>
      <c r="AT13" s="9">
        <f t="shared" si="10"/>
        <v>1</v>
      </c>
      <c r="AU13" s="44">
        <f t="shared" si="11"/>
        <v>2</v>
      </c>
      <c r="AV13" s="40">
        <f t="shared" si="12"/>
        <v>6</v>
      </c>
      <c r="AW13" s="9">
        <f t="shared" si="13"/>
        <v>4</v>
      </c>
      <c r="AX13" s="9">
        <f t="shared" si="14"/>
        <v>1</v>
      </c>
      <c r="AY13" s="44">
        <f t="shared" si="15"/>
        <v>1</v>
      </c>
      <c r="AZ13" s="33">
        <f t="shared" si="16"/>
        <v>0</v>
      </c>
      <c r="BA13" s="48">
        <f t="shared" si="17"/>
        <v>0</v>
      </c>
      <c r="BB13" s="36">
        <f t="shared" si="18"/>
        <v>0</v>
      </c>
      <c r="BC13" s="52">
        <f t="shared" si="19"/>
        <v>0</v>
      </c>
      <c r="BD13" s="9">
        <v>2.8268871602400001</v>
      </c>
      <c r="BE13" s="9">
        <v>0</v>
      </c>
      <c r="BF13" s="9">
        <v>2.9833653047799999</v>
      </c>
      <c r="BG13" s="9">
        <v>2.5650603909799998</v>
      </c>
      <c r="BH13" s="9">
        <v>1.1153740750900001</v>
      </c>
      <c r="BI13" s="9">
        <v>0.63796642021700001</v>
      </c>
      <c r="BJ13" s="9">
        <v>0</v>
      </c>
      <c r="BK13" s="9">
        <v>7.9580887103600002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7.6034063260300003E-2</v>
      </c>
      <c r="BU13" s="9">
        <v>0</v>
      </c>
      <c r="BV13" s="9">
        <v>0</v>
      </c>
      <c r="BW13" s="9">
        <v>0</v>
      </c>
      <c r="BX13" s="9">
        <v>0</v>
      </c>
      <c r="BY13" s="9">
        <v>0.14524987517599999</v>
      </c>
      <c r="BZ13" s="9">
        <v>3.3633447169599998E-2</v>
      </c>
      <c r="CA13" s="9">
        <v>1.8438490348600001</v>
      </c>
      <c r="CB13" s="9">
        <v>2.64994258458E-2</v>
      </c>
      <c r="CC13" s="9">
        <v>0.26632327548399998</v>
      </c>
      <c r="CD13" s="9">
        <v>0</v>
      </c>
      <c r="CE13" s="9">
        <v>2.67791390507E-2</v>
      </c>
      <c r="CF13" s="9">
        <v>0</v>
      </c>
      <c r="CG13" s="9">
        <v>0</v>
      </c>
      <c r="CH13" s="9">
        <v>0</v>
      </c>
      <c r="CI13" s="9">
        <v>0.55030896583900002</v>
      </c>
      <c r="CJ13" s="9">
        <v>1.73761946134</v>
      </c>
      <c r="CK13" s="9">
        <v>0.15943609969</v>
      </c>
      <c r="CL13" s="9">
        <v>2.4978879832000001</v>
      </c>
      <c r="CM13" s="9">
        <v>0.16700996492799999</v>
      </c>
      <c r="CN13" s="9">
        <v>8.5129261038700008</v>
      </c>
      <c r="CO13" s="9">
        <v>0.86482236745100005</v>
      </c>
      <c r="CP13" s="9">
        <v>12.187528755000001</v>
      </c>
      <c r="CQ13" s="9">
        <v>0.352526439483</v>
      </c>
      <c r="CR13" s="9">
        <v>1.46499664505</v>
      </c>
      <c r="CS13" s="9">
        <v>0.44841293152400002</v>
      </c>
      <c r="CT13" s="9">
        <v>27.714629379000002</v>
      </c>
      <c r="CU13" s="9">
        <v>2.1004825432900001</v>
      </c>
      <c r="CV13" s="9">
        <v>0</v>
      </c>
      <c r="CW13" s="9">
        <v>0</v>
      </c>
      <c r="CX13" s="9">
        <v>0</v>
      </c>
      <c r="CY13" s="9">
        <v>0</v>
      </c>
      <c r="CZ13" s="9">
        <v>0.82091354068400002</v>
      </c>
      <c r="DA13" s="9">
        <v>8.1781986441400001E-2</v>
      </c>
      <c r="DB13" s="9">
        <v>0</v>
      </c>
      <c r="DC13" s="9">
        <v>1.2949987919799999</v>
      </c>
      <c r="DD13" s="9">
        <v>0.15420017555099999</v>
      </c>
      <c r="DE13" s="9">
        <v>3.03353387658</v>
      </c>
      <c r="DF13" s="9">
        <v>3.4503309181000003E-2</v>
      </c>
      <c r="DG13" s="9">
        <v>4.0877932205499998E-2</v>
      </c>
      <c r="DH13" s="9">
        <v>0.107924345034</v>
      </c>
      <c r="DI13" s="9">
        <v>3.4552260293700003E-2</v>
      </c>
      <c r="DJ13" s="9">
        <v>6.7828800108499995E-2</v>
      </c>
      <c r="DK13" s="9">
        <v>1.3585146134499999</v>
      </c>
      <c r="DL13" s="9">
        <v>6.2945338268199993E-2</v>
      </c>
      <c r="DM13" s="9">
        <v>1.3628203035699999</v>
      </c>
      <c r="DN13" s="9">
        <v>7.1564885496200006E-2</v>
      </c>
      <c r="DO13" s="9">
        <v>0</v>
      </c>
      <c r="DP13" s="9">
        <v>0.291227602152</v>
      </c>
      <c r="DQ13" s="9">
        <v>6.1482084690600001</v>
      </c>
      <c r="DR13" s="9">
        <v>4.1010010902999996</v>
      </c>
      <c r="DS13" s="9">
        <v>0.456707382986</v>
      </c>
    </row>
    <row r="14" spans="1:123" ht="15" x14ac:dyDescent="0.25">
      <c r="A14" s="9" t="s">
        <v>7</v>
      </c>
      <c r="B14" s="9" t="s">
        <v>68</v>
      </c>
      <c r="C14" s="9" t="s">
        <v>73</v>
      </c>
      <c r="D14" s="9" t="s">
        <v>74</v>
      </c>
      <c r="E14" s="9" t="s">
        <v>75</v>
      </c>
      <c r="F14" s="44" t="s">
        <v>76</v>
      </c>
      <c r="G14" s="78"/>
      <c r="H14" s="78"/>
      <c r="I14" s="44"/>
      <c r="J14" s="44"/>
      <c r="K14" s="78"/>
      <c r="L14" s="78"/>
      <c r="M14" s="78"/>
      <c r="N14" s="65"/>
      <c r="O14" s="10">
        <v>8.4923666205100001E-2</v>
      </c>
      <c r="P14" s="62">
        <v>0.51280829208400003</v>
      </c>
      <c r="Q14" s="10">
        <v>0.18316393067699999</v>
      </c>
      <c r="R14" s="62">
        <v>0.75675623990200003</v>
      </c>
      <c r="S14" s="109">
        <f t="shared" si="20"/>
        <v>1.6803945512594858</v>
      </c>
      <c r="T14" s="110">
        <f t="shared" si="21"/>
        <v>0.30645732927660002</v>
      </c>
      <c r="U14" s="109">
        <f t="shared" si="22"/>
        <v>3.0543317732423714</v>
      </c>
      <c r="V14" s="11">
        <v>1.18577841819E-2</v>
      </c>
      <c r="W14" s="11">
        <v>6.8495249814299997E-2</v>
      </c>
      <c r="X14" s="96">
        <v>0</v>
      </c>
      <c r="Y14" s="11">
        <v>0.19394348274500001</v>
      </c>
      <c r="Z14" s="96">
        <v>1.17499766689</v>
      </c>
      <c r="AA14" s="11">
        <v>0</v>
      </c>
      <c r="AB14" s="96">
        <v>0.69590712130499999</v>
      </c>
      <c r="AC14" s="11">
        <v>5.3638506472600003E-2</v>
      </c>
      <c r="AD14" s="11">
        <v>9.1710088606600007</v>
      </c>
      <c r="AE14" s="96">
        <v>0.62236129009399999</v>
      </c>
      <c r="AF14" s="11">
        <v>5.6518873673999996</v>
      </c>
      <c r="AG14" s="96">
        <v>2.5888968055600001</v>
      </c>
      <c r="AH14" s="11">
        <v>1.11400991714</v>
      </c>
      <c r="AI14" s="96">
        <v>2.1785196653700001</v>
      </c>
      <c r="AJ14" s="8">
        <f t="shared" si="0"/>
        <v>26</v>
      </c>
      <c r="AK14" s="8">
        <f t="shared" si="1"/>
        <v>16</v>
      </c>
      <c r="AL14" s="8">
        <f t="shared" si="2"/>
        <v>4</v>
      </c>
      <c r="AM14" s="8">
        <f t="shared" si="3"/>
        <v>6</v>
      </c>
      <c r="AN14" s="40">
        <f t="shared" si="4"/>
        <v>20</v>
      </c>
      <c r="AO14" s="9">
        <f t="shared" si="5"/>
        <v>3</v>
      </c>
      <c r="AP14" s="9">
        <f t="shared" si="6"/>
        <v>2</v>
      </c>
      <c r="AQ14" s="44">
        <f t="shared" si="7"/>
        <v>5</v>
      </c>
      <c r="AR14" s="9">
        <f t="shared" si="8"/>
        <v>3</v>
      </c>
      <c r="AS14" s="44">
        <f t="shared" si="9"/>
        <v>1</v>
      </c>
      <c r="AT14" s="9">
        <f t="shared" si="10"/>
        <v>5</v>
      </c>
      <c r="AU14" s="44">
        <f t="shared" si="11"/>
        <v>1</v>
      </c>
      <c r="AV14" s="40">
        <f t="shared" si="12"/>
        <v>6</v>
      </c>
      <c r="AW14" s="9">
        <f t="shared" si="13"/>
        <v>2</v>
      </c>
      <c r="AX14" s="9">
        <f t="shared" si="14"/>
        <v>1</v>
      </c>
      <c r="AY14" s="44">
        <f t="shared" si="15"/>
        <v>3</v>
      </c>
      <c r="AZ14" s="33">
        <f t="shared" si="16"/>
        <v>0</v>
      </c>
      <c r="BA14" s="48">
        <f t="shared" si="17"/>
        <v>0</v>
      </c>
      <c r="BB14" s="36">
        <f t="shared" si="18"/>
        <v>0</v>
      </c>
      <c r="BC14" s="52">
        <f t="shared" si="19"/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9.1491308325700002E-2</v>
      </c>
      <c r="BJ14" s="9">
        <v>0</v>
      </c>
      <c r="BK14" s="9">
        <v>1.09553639147</v>
      </c>
      <c r="BL14" s="9">
        <v>1.5966007854199999</v>
      </c>
      <c r="BM14" s="9">
        <v>0</v>
      </c>
      <c r="BN14" s="9">
        <v>2.8213718920800001E-2</v>
      </c>
      <c r="BO14" s="9">
        <v>3.10752019888E-2</v>
      </c>
      <c r="BP14" s="9">
        <v>0</v>
      </c>
      <c r="BQ14" s="9">
        <v>0</v>
      </c>
      <c r="BR14" s="9">
        <v>7.1076362667100004E-2</v>
      </c>
      <c r="BS14" s="9">
        <v>0</v>
      </c>
      <c r="BT14" s="9">
        <v>0</v>
      </c>
      <c r="BU14" s="9">
        <v>0.26763525138599997</v>
      </c>
      <c r="BV14" s="9">
        <v>3.76463501863E-3</v>
      </c>
      <c r="BW14" s="9">
        <v>0</v>
      </c>
      <c r="BX14" s="9">
        <v>0.42382069427699998</v>
      </c>
      <c r="BY14" s="9">
        <v>0</v>
      </c>
      <c r="BZ14" s="9">
        <v>0.54589671944499996</v>
      </c>
      <c r="CA14" s="9">
        <v>0</v>
      </c>
      <c r="CB14" s="9">
        <v>2.64994258458E-2</v>
      </c>
      <c r="CC14" s="9">
        <v>4.0972811612899999E-2</v>
      </c>
      <c r="CD14" s="9">
        <v>4.8334249140200001</v>
      </c>
      <c r="CE14" s="9">
        <v>0.97409118296800001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0.54341621572300003</v>
      </c>
      <c r="CM14" s="9">
        <v>4.6011245337600002</v>
      </c>
      <c r="CN14" s="9">
        <v>8.0073209791800007E-2</v>
      </c>
      <c r="CO14" s="9">
        <v>5.40513979657E-2</v>
      </c>
      <c r="CP14" s="9">
        <v>0.291384228445</v>
      </c>
      <c r="CQ14" s="9">
        <v>0.42107324716</v>
      </c>
      <c r="CR14" s="9">
        <v>2.7752926265600002</v>
      </c>
      <c r="CS14" s="9">
        <v>7.0022910180300002</v>
      </c>
      <c r="CT14" s="9">
        <v>0.54728612238800001</v>
      </c>
      <c r="CU14" s="9">
        <v>0.146655312707</v>
      </c>
      <c r="CV14" s="9">
        <v>0.14618758174999999</v>
      </c>
      <c r="CW14" s="9">
        <v>0</v>
      </c>
      <c r="CX14" s="9">
        <v>6.8366444140600002E-2</v>
      </c>
      <c r="CY14" s="9">
        <v>0</v>
      </c>
      <c r="CZ14" s="9">
        <v>0.40826181435100001</v>
      </c>
      <c r="DA14" s="9">
        <v>33.362746153000003</v>
      </c>
      <c r="DB14" s="9">
        <v>0</v>
      </c>
      <c r="DC14" s="9">
        <v>9.9323508093699999</v>
      </c>
      <c r="DD14" s="9">
        <v>2.1516855265300001</v>
      </c>
      <c r="DE14" s="9">
        <v>0.52293554692499999</v>
      </c>
      <c r="DF14" s="9">
        <v>2.4591449452699998</v>
      </c>
      <c r="DG14" s="9">
        <v>2.5564429910099999</v>
      </c>
      <c r="DH14" s="9">
        <v>5.4447832069700004</v>
      </c>
      <c r="DI14" s="9">
        <v>17.2761301468</v>
      </c>
      <c r="DJ14" s="9">
        <v>8.6210404937899998</v>
      </c>
      <c r="DK14" s="9">
        <v>2.0276337514100001E-2</v>
      </c>
      <c r="DL14" s="9">
        <v>0.919001938716</v>
      </c>
      <c r="DM14" s="9">
        <v>2.6685164028099999</v>
      </c>
      <c r="DN14" s="9">
        <v>0.71564885496200004</v>
      </c>
      <c r="DO14" s="9">
        <v>0</v>
      </c>
      <c r="DP14" s="9">
        <v>0</v>
      </c>
      <c r="DQ14" s="9">
        <v>0.20671510899500001</v>
      </c>
      <c r="DR14" s="9">
        <v>0</v>
      </c>
      <c r="DS14" s="9">
        <v>2.9050913414799999</v>
      </c>
    </row>
    <row r="15" spans="1:123" ht="15" x14ac:dyDescent="0.25">
      <c r="A15" s="9" t="s">
        <v>7</v>
      </c>
      <c r="B15" s="9" t="s">
        <v>161</v>
      </c>
      <c r="C15" s="9" t="s">
        <v>162</v>
      </c>
      <c r="D15" s="9" t="s">
        <v>163</v>
      </c>
      <c r="E15" s="9" t="s">
        <v>164</v>
      </c>
      <c r="F15" s="44" t="s">
        <v>286</v>
      </c>
      <c r="G15" s="78"/>
      <c r="H15" s="78"/>
      <c r="I15" s="44"/>
      <c r="J15" s="44"/>
      <c r="K15" s="78"/>
      <c r="L15" s="78"/>
      <c r="M15" s="78"/>
      <c r="N15" s="65"/>
      <c r="O15" s="10">
        <v>0.89800871660100001</v>
      </c>
      <c r="P15" s="62">
        <v>0.90376518273299999</v>
      </c>
      <c r="Q15" s="1">
        <v>0.86366524087200003</v>
      </c>
      <c r="R15" s="60">
        <v>0.87480930849600003</v>
      </c>
      <c r="S15" s="100">
        <f t="shared" si="20"/>
        <v>0.28452278659315</v>
      </c>
      <c r="T15" s="102">
        <f t="shared" si="21"/>
        <v>0.33667131277951423</v>
      </c>
      <c r="U15" s="100">
        <f t="shared" si="22"/>
        <v>0.23237426040678572</v>
      </c>
      <c r="V15" s="11">
        <v>0.50760232327099997</v>
      </c>
      <c r="W15" s="11">
        <v>6.9576772191599995E-2</v>
      </c>
      <c r="X15" s="96">
        <v>0.17186926453099999</v>
      </c>
      <c r="Y15" s="11">
        <v>0.21070264923000001</v>
      </c>
      <c r="Z15" s="96">
        <v>0.66307410123499999</v>
      </c>
      <c r="AA15" s="11">
        <v>0.55100412951599997</v>
      </c>
      <c r="AB15" s="96">
        <v>0.182869949482</v>
      </c>
      <c r="AC15" s="11">
        <v>2.1420499806500001E-2</v>
      </c>
      <c r="AD15" s="11">
        <v>0.20342785798400001</v>
      </c>
      <c r="AE15" s="96">
        <v>0.26074453818299997</v>
      </c>
      <c r="AF15" s="11">
        <v>0.31827218229799997</v>
      </c>
      <c r="AG15" s="96">
        <v>0.27714282672099999</v>
      </c>
      <c r="AH15" s="11">
        <v>0.29614016668499998</v>
      </c>
      <c r="AI15" s="96">
        <v>0.24947175117000001</v>
      </c>
      <c r="AJ15" s="8">
        <f t="shared" si="0"/>
        <v>19</v>
      </c>
      <c r="AK15" s="8">
        <f t="shared" si="1"/>
        <v>12</v>
      </c>
      <c r="AL15" s="8">
        <f t="shared" si="2"/>
        <v>4</v>
      </c>
      <c r="AM15" s="8">
        <f t="shared" si="3"/>
        <v>3</v>
      </c>
      <c r="AN15" s="40">
        <f t="shared" si="4"/>
        <v>13</v>
      </c>
      <c r="AO15" s="9">
        <f t="shared" si="5"/>
        <v>3</v>
      </c>
      <c r="AP15" s="9">
        <f t="shared" si="6"/>
        <v>1</v>
      </c>
      <c r="AQ15" s="44">
        <f t="shared" si="7"/>
        <v>3</v>
      </c>
      <c r="AR15" s="9">
        <f t="shared" si="8"/>
        <v>3</v>
      </c>
      <c r="AS15" s="44">
        <f t="shared" si="9"/>
        <v>1</v>
      </c>
      <c r="AT15" s="9">
        <f t="shared" si="10"/>
        <v>1</v>
      </c>
      <c r="AU15" s="44">
        <f t="shared" si="11"/>
        <v>1</v>
      </c>
      <c r="AV15" s="40">
        <f t="shared" si="12"/>
        <v>6</v>
      </c>
      <c r="AW15" s="9">
        <f t="shared" si="13"/>
        <v>2</v>
      </c>
      <c r="AX15" s="9">
        <f t="shared" si="14"/>
        <v>2</v>
      </c>
      <c r="AY15" s="44">
        <f t="shared" si="15"/>
        <v>1</v>
      </c>
      <c r="AZ15" s="33">
        <f t="shared" si="16"/>
        <v>0</v>
      </c>
      <c r="BA15" s="48">
        <f t="shared" si="17"/>
        <v>0</v>
      </c>
      <c r="BB15" s="9">
        <f t="shared" si="18"/>
        <v>1</v>
      </c>
      <c r="BC15" s="52">
        <f t="shared" si="19"/>
        <v>0</v>
      </c>
      <c r="BD15" s="9">
        <v>1.26928865437E-2</v>
      </c>
      <c r="BE15" s="9">
        <v>0</v>
      </c>
      <c r="BF15" s="9">
        <v>0.10593523635</v>
      </c>
      <c r="BG15" s="9">
        <v>2.5733615573000002</v>
      </c>
      <c r="BH15" s="9">
        <v>6.3030967388299997E-2</v>
      </c>
      <c r="BI15" s="9">
        <v>0.34123785267399998</v>
      </c>
      <c r="BJ15" s="9">
        <v>0</v>
      </c>
      <c r="BK15" s="9">
        <v>0.171353127897</v>
      </c>
      <c r="BL15" s="9">
        <v>0.218888817357</v>
      </c>
      <c r="BM15" s="9">
        <v>0.22734482394</v>
      </c>
      <c r="BN15" s="9">
        <v>0</v>
      </c>
      <c r="BO15" s="9">
        <v>0</v>
      </c>
      <c r="BP15" s="9">
        <v>2.3106667924200002</v>
      </c>
      <c r="BQ15" s="9">
        <v>0</v>
      </c>
      <c r="BR15" s="9">
        <v>0.12660477100100001</v>
      </c>
      <c r="BS15" s="9">
        <v>9.8150020819700007E-2</v>
      </c>
      <c r="BT15" s="9">
        <v>7.9835766423399998E-2</v>
      </c>
      <c r="BU15" s="9">
        <v>0</v>
      </c>
      <c r="BV15" s="9">
        <v>4.32933027143E-2</v>
      </c>
      <c r="BW15" s="9">
        <v>0</v>
      </c>
      <c r="BX15" s="9">
        <v>0</v>
      </c>
      <c r="BY15" s="9">
        <v>0.97589759883799998</v>
      </c>
      <c r="BZ15" s="9">
        <v>7.7615647314500005E-2</v>
      </c>
      <c r="CA15" s="9">
        <v>0</v>
      </c>
      <c r="CB15" s="9">
        <v>2.3496157583300001</v>
      </c>
      <c r="CC15" s="9">
        <v>0.91310837308699999</v>
      </c>
      <c r="CD15" s="9">
        <v>3.2562020473399997E-2</v>
      </c>
      <c r="CE15" s="9">
        <v>2.0084354288000001E-2</v>
      </c>
      <c r="CF15" s="9">
        <v>0</v>
      </c>
      <c r="CG15" s="9">
        <v>0</v>
      </c>
      <c r="CH15" s="9">
        <v>0</v>
      </c>
      <c r="CI15" s="9">
        <v>0.43138626559400001</v>
      </c>
      <c r="CJ15" s="9">
        <v>0</v>
      </c>
      <c r="CK15" s="9">
        <v>0.42796005706099999</v>
      </c>
      <c r="CL15" s="9">
        <v>0.41555357672900001</v>
      </c>
      <c r="CM15" s="9">
        <v>0.400823915827</v>
      </c>
      <c r="CN15" s="9">
        <v>0.22878059940500001</v>
      </c>
      <c r="CO15" s="9">
        <v>0</v>
      </c>
      <c r="CP15" s="9">
        <v>0.43554274146600003</v>
      </c>
      <c r="CQ15" s="9">
        <v>2.93772032902E-2</v>
      </c>
      <c r="CR15" s="9">
        <v>0.34854245880899998</v>
      </c>
      <c r="CS15" s="9">
        <v>6.2660322308999997E-2</v>
      </c>
      <c r="CT15" s="9">
        <v>0.22252292888299999</v>
      </c>
      <c r="CU15" s="9">
        <v>0.584255842558</v>
      </c>
      <c r="CV15" s="9">
        <v>6.1552665999799999E-2</v>
      </c>
      <c r="CW15" s="9">
        <v>0</v>
      </c>
      <c r="CX15" s="9">
        <v>2.4129333226099999E-2</v>
      </c>
      <c r="CY15" s="9">
        <v>0</v>
      </c>
      <c r="CZ15" s="9">
        <v>0.10096797559200001</v>
      </c>
      <c r="DA15" s="9">
        <v>0</v>
      </c>
      <c r="DB15" s="9">
        <v>0</v>
      </c>
      <c r="DC15" s="9">
        <v>0.28750906015900002</v>
      </c>
      <c r="DD15" s="9">
        <v>0.62866225416900001</v>
      </c>
      <c r="DE15" s="9">
        <v>2.7923742796899999E-2</v>
      </c>
      <c r="DF15" s="9">
        <v>0.11919324989799999</v>
      </c>
      <c r="DG15" s="9">
        <v>0.78925853719899997</v>
      </c>
      <c r="DH15" s="9">
        <v>0.39392385937500002</v>
      </c>
      <c r="DI15" s="9">
        <v>0.26106152221899998</v>
      </c>
      <c r="DJ15" s="9">
        <v>6.44373601031E-2</v>
      </c>
      <c r="DK15" s="9">
        <v>0.42000984850700002</v>
      </c>
      <c r="DL15" s="9">
        <v>8.5605660044799997E-2</v>
      </c>
      <c r="DM15" s="9">
        <v>0.68957075240700005</v>
      </c>
      <c r="DN15" s="9">
        <v>0.12609051254100001</v>
      </c>
      <c r="DO15" s="9">
        <v>0</v>
      </c>
      <c r="DP15" s="9">
        <v>0.25121159574899998</v>
      </c>
      <c r="DQ15" s="9">
        <v>0.53558005512399998</v>
      </c>
      <c r="DR15" s="9">
        <v>0.31965506987800002</v>
      </c>
      <c r="DS15" s="9">
        <v>0.19727597016500001</v>
      </c>
    </row>
    <row r="16" spans="1:123" ht="15" x14ac:dyDescent="0.25">
      <c r="A16" s="2" t="s">
        <v>7</v>
      </c>
      <c r="B16" s="2" t="s">
        <v>8</v>
      </c>
      <c r="C16" s="2" t="s">
        <v>18</v>
      </c>
      <c r="D16" s="2" t="s">
        <v>22</v>
      </c>
      <c r="E16" s="2" t="s">
        <v>23</v>
      </c>
      <c r="F16" s="74" t="s">
        <v>24</v>
      </c>
      <c r="G16" s="79"/>
      <c r="H16" s="79"/>
      <c r="I16" s="83"/>
      <c r="J16" s="46"/>
      <c r="K16" s="79"/>
      <c r="L16" s="79"/>
      <c r="M16" s="93"/>
      <c r="N16" s="69"/>
      <c r="O16" s="3">
        <v>4.62881347272E-4</v>
      </c>
      <c r="P16" s="63">
        <v>1.81680928804E-2</v>
      </c>
      <c r="Q16" s="25">
        <v>7.2187475442600003E-4</v>
      </c>
      <c r="R16" s="61">
        <v>2.2666867289000001E-2</v>
      </c>
      <c r="S16" s="105">
        <f t="shared" si="20"/>
        <v>2.3313117444637856</v>
      </c>
      <c r="T16" s="106">
        <f t="shared" si="21"/>
        <v>0.40340777042471421</v>
      </c>
      <c r="U16" s="105">
        <f t="shared" si="22"/>
        <v>4.2592157185028565</v>
      </c>
      <c r="V16" s="4">
        <v>0</v>
      </c>
      <c r="W16" s="4">
        <v>0.68005120005499997</v>
      </c>
      <c r="X16" s="98">
        <v>0.18658007733900001</v>
      </c>
      <c r="Y16" s="4">
        <v>0.87512556932499996</v>
      </c>
      <c r="Z16" s="98">
        <v>0.77594843593999996</v>
      </c>
      <c r="AA16" s="4">
        <v>0.101562057081</v>
      </c>
      <c r="AB16" s="98">
        <v>0.204587053233</v>
      </c>
      <c r="AC16" s="4">
        <v>0</v>
      </c>
      <c r="AD16" s="4">
        <v>4.2574784296699999</v>
      </c>
      <c r="AE16" s="98">
        <v>0.72955340818000003</v>
      </c>
      <c r="AF16" s="4">
        <v>13.7450250585</v>
      </c>
      <c r="AG16" s="98">
        <v>3.14895960039</v>
      </c>
      <c r="AH16" s="4">
        <v>3.5544391372400002</v>
      </c>
      <c r="AI16" s="98">
        <v>4.3790543955399999</v>
      </c>
      <c r="AJ16" s="7">
        <f t="shared" si="0"/>
        <v>22</v>
      </c>
      <c r="AK16" s="7">
        <f t="shared" si="1"/>
        <v>16</v>
      </c>
      <c r="AL16" s="29">
        <f t="shared" si="2"/>
        <v>2</v>
      </c>
      <c r="AM16" s="7">
        <f t="shared" si="3"/>
        <v>4</v>
      </c>
      <c r="AN16" s="41">
        <f t="shared" si="4"/>
        <v>15</v>
      </c>
      <c r="AO16" s="2">
        <f t="shared" si="5"/>
        <v>5</v>
      </c>
      <c r="AP16" s="2">
        <f t="shared" si="6"/>
        <v>2</v>
      </c>
      <c r="AQ16" s="46">
        <f t="shared" si="7"/>
        <v>3</v>
      </c>
      <c r="AR16" s="2">
        <f t="shared" si="8"/>
        <v>1</v>
      </c>
      <c r="AS16" s="50">
        <f t="shared" si="9"/>
        <v>0</v>
      </c>
      <c r="AT16" s="2">
        <f t="shared" si="10"/>
        <v>2</v>
      </c>
      <c r="AU16" s="46">
        <f t="shared" si="11"/>
        <v>2</v>
      </c>
      <c r="AV16" s="41">
        <f t="shared" si="12"/>
        <v>7</v>
      </c>
      <c r="AW16" s="2">
        <f t="shared" si="13"/>
        <v>4</v>
      </c>
      <c r="AX16" s="2">
        <f t="shared" si="14"/>
        <v>1</v>
      </c>
      <c r="AY16" s="46">
        <f t="shared" si="15"/>
        <v>1</v>
      </c>
      <c r="AZ16" s="34">
        <f t="shared" si="16"/>
        <v>0</v>
      </c>
      <c r="BA16" s="46">
        <f t="shared" si="17"/>
        <v>1</v>
      </c>
      <c r="BB16" s="57">
        <f t="shared" si="18"/>
        <v>0</v>
      </c>
      <c r="BC16" s="58">
        <f t="shared" si="19"/>
        <v>0</v>
      </c>
      <c r="BD16" s="2">
        <v>0</v>
      </c>
      <c r="BE16" s="2">
        <v>0</v>
      </c>
      <c r="BF16" s="2">
        <v>3.7220488447299999E-2</v>
      </c>
      <c r="BG16" s="2">
        <v>6.2258747353999999E-2</v>
      </c>
      <c r="BH16" s="2">
        <v>0.40833104960299998</v>
      </c>
      <c r="BI16" s="2">
        <v>3.4618332879999998E-2</v>
      </c>
      <c r="BJ16" s="2">
        <v>0</v>
      </c>
      <c r="BK16" s="2">
        <v>0.78372988005300004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0.35093954066900002</v>
      </c>
      <c r="BS16" s="2">
        <v>2.8820415204300001</v>
      </c>
      <c r="BT16" s="2">
        <v>0.16727493917299999</v>
      </c>
      <c r="BU16" s="2">
        <v>0</v>
      </c>
      <c r="BV16" s="2">
        <v>0</v>
      </c>
      <c r="BW16" s="2">
        <v>0</v>
      </c>
      <c r="BX16" s="2">
        <v>1.30497348657</v>
      </c>
      <c r="BY16" s="2">
        <v>0.163406109573</v>
      </c>
      <c r="BZ16" s="2">
        <v>1.1642347097200001</v>
      </c>
      <c r="CA16" s="2">
        <v>1.74301354077</v>
      </c>
      <c r="CB16" s="2">
        <v>0.25616111650899998</v>
      </c>
      <c r="CC16" s="2">
        <v>0.20486405806399999</v>
      </c>
      <c r="CD16" s="2">
        <v>0.33172558357199999</v>
      </c>
      <c r="CE16" s="2">
        <v>3.06286402892</v>
      </c>
      <c r="CF16" s="2">
        <v>2.41273926331E-2</v>
      </c>
      <c r="CG16" s="2">
        <v>0</v>
      </c>
      <c r="CH16" s="2">
        <v>0</v>
      </c>
      <c r="CI16" s="2">
        <v>0</v>
      </c>
      <c r="CJ16" s="2">
        <v>0.85737802368600002</v>
      </c>
      <c r="CK16" s="2">
        <v>7.5522363010799995E-2</v>
      </c>
      <c r="CL16" s="2">
        <v>1.5366349293299999</v>
      </c>
      <c r="CM16" s="2">
        <v>9.5195680008900005</v>
      </c>
      <c r="CN16" s="2">
        <v>0.418668496911</v>
      </c>
      <c r="CO16" s="2">
        <v>4.3879907621200003</v>
      </c>
      <c r="CP16" s="2">
        <v>1.90933349692</v>
      </c>
      <c r="CQ16" s="2">
        <v>3.7113200156700001</v>
      </c>
      <c r="CR16" s="2">
        <v>3.4742414075900001</v>
      </c>
      <c r="CS16" s="2">
        <v>12.7787894809</v>
      </c>
      <c r="CT16" s="2">
        <v>9.7729664712099998E-2</v>
      </c>
      <c r="CU16" s="2">
        <v>1.8331914088400001</v>
      </c>
      <c r="CV16" s="2">
        <v>0</v>
      </c>
      <c r="CW16" s="2">
        <v>0</v>
      </c>
      <c r="CX16" s="2">
        <v>0</v>
      </c>
      <c r="CY16" s="2">
        <v>0</v>
      </c>
      <c r="CZ16" s="2">
        <v>4.33723303848</v>
      </c>
      <c r="DA16" s="2">
        <v>15.699989239200001</v>
      </c>
      <c r="DB16" s="2">
        <v>0.15570260801899999</v>
      </c>
      <c r="DC16" s="2">
        <v>1.09446726262</v>
      </c>
      <c r="DD16" s="2">
        <v>0</v>
      </c>
      <c r="DE16" s="2">
        <v>1.7769654507099999</v>
      </c>
      <c r="DF16" s="2">
        <v>12.5247012327</v>
      </c>
      <c r="DG16" s="2">
        <v>2.1287969310100001</v>
      </c>
      <c r="DH16" s="2">
        <v>25.292070258700001</v>
      </c>
      <c r="DI16" s="2">
        <v>27.0025914195</v>
      </c>
      <c r="DJ16" s="2">
        <v>7.0575866512900003</v>
      </c>
      <c r="DK16" s="2">
        <v>0</v>
      </c>
      <c r="DL16" s="2">
        <v>8.2357680590199998</v>
      </c>
      <c r="DM16" s="2">
        <v>0.19585441488499999</v>
      </c>
      <c r="DN16" s="2">
        <v>0.25558887677199998</v>
      </c>
      <c r="DO16" s="2">
        <v>0</v>
      </c>
      <c r="DP16" s="2">
        <v>5.5577786670199997E-2</v>
      </c>
      <c r="DQ16" s="2">
        <v>0.44161864194400002</v>
      </c>
      <c r="DR16" s="2">
        <v>3.4691247893699997E-2</v>
      </c>
      <c r="DS16" s="2">
        <v>3.11587936439</v>
      </c>
    </row>
    <row r="17" spans="1:123" ht="15" x14ac:dyDescent="0.25">
      <c r="A17" s="9" t="s">
        <v>7</v>
      </c>
      <c r="B17" s="9" t="s">
        <v>13</v>
      </c>
      <c r="C17" s="9" t="s">
        <v>14</v>
      </c>
      <c r="D17" s="9" t="s">
        <v>15</v>
      </c>
      <c r="E17" s="9" t="s">
        <v>98</v>
      </c>
      <c r="F17" s="44" t="s">
        <v>99</v>
      </c>
      <c r="G17" s="78"/>
      <c r="H17" s="78"/>
      <c r="I17" s="44"/>
      <c r="J17" s="44"/>
      <c r="K17" s="78"/>
      <c r="L17" s="78"/>
      <c r="M17" s="93"/>
      <c r="N17" s="70"/>
      <c r="O17" s="10">
        <v>0.159097719833</v>
      </c>
      <c r="P17" s="62">
        <v>0.65732478983700005</v>
      </c>
      <c r="Q17" s="1">
        <v>0.40971517899100002</v>
      </c>
      <c r="R17" s="60">
        <v>0.78445467197100005</v>
      </c>
      <c r="S17" s="100">
        <f t="shared" si="20"/>
        <v>0.44699917067004291</v>
      </c>
      <c r="T17" s="102">
        <f t="shared" si="21"/>
        <v>0.53975260520957147</v>
      </c>
      <c r="U17" s="100">
        <f t="shared" si="22"/>
        <v>0.35424573613051435</v>
      </c>
      <c r="V17" s="11">
        <v>0.58304622577999998</v>
      </c>
      <c r="W17" s="11">
        <v>5.1637608892499999E-2</v>
      </c>
      <c r="X17" s="96">
        <v>0.208957672648</v>
      </c>
      <c r="Y17" s="11">
        <v>1.5965948963500001</v>
      </c>
      <c r="Z17" s="96">
        <v>3.9048049146500001E-2</v>
      </c>
      <c r="AA17" s="11">
        <v>0.80268889724600001</v>
      </c>
      <c r="AB17" s="96">
        <v>0.49629488640399999</v>
      </c>
      <c r="AC17" s="11">
        <v>0.43990677515100002</v>
      </c>
      <c r="AD17" s="11">
        <v>0.31638782081799999</v>
      </c>
      <c r="AE17" s="96">
        <v>0.868781510147</v>
      </c>
      <c r="AF17" s="11">
        <v>0.50979531624700003</v>
      </c>
      <c r="AG17" s="96">
        <v>1.7125885514599998E-2</v>
      </c>
      <c r="AH17" s="11">
        <v>0.115631591795</v>
      </c>
      <c r="AI17" s="96">
        <v>0.21209125324100001</v>
      </c>
      <c r="AJ17" s="8">
        <f t="shared" si="0"/>
        <v>15</v>
      </c>
      <c r="AK17" s="8">
        <f t="shared" si="1"/>
        <v>7</v>
      </c>
      <c r="AL17" s="8">
        <f t="shared" si="2"/>
        <v>5</v>
      </c>
      <c r="AM17" s="8">
        <f t="shared" si="3"/>
        <v>3</v>
      </c>
      <c r="AN17" s="40">
        <f t="shared" si="4"/>
        <v>8</v>
      </c>
      <c r="AO17" s="9">
        <f t="shared" si="5"/>
        <v>1</v>
      </c>
      <c r="AP17" s="9">
        <f t="shared" si="6"/>
        <v>3</v>
      </c>
      <c r="AQ17" s="44">
        <f t="shared" si="7"/>
        <v>1</v>
      </c>
      <c r="AR17" s="33">
        <f t="shared" si="8"/>
        <v>0</v>
      </c>
      <c r="AS17" s="44">
        <f t="shared" si="9"/>
        <v>1</v>
      </c>
      <c r="AT17" s="9">
        <f t="shared" si="10"/>
        <v>1</v>
      </c>
      <c r="AU17" s="44">
        <f t="shared" si="11"/>
        <v>1</v>
      </c>
      <c r="AV17" s="40">
        <f t="shared" si="12"/>
        <v>7</v>
      </c>
      <c r="AW17" s="12">
        <f t="shared" si="13"/>
        <v>0</v>
      </c>
      <c r="AX17" s="9">
        <f t="shared" si="14"/>
        <v>1</v>
      </c>
      <c r="AY17" s="44">
        <f t="shared" si="15"/>
        <v>1</v>
      </c>
      <c r="AZ17" s="9">
        <f t="shared" si="16"/>
        <v>1</v>
      </c>
      <c r="BA17" s="44">
        <f t="shared" si="17"/>
        <v>3</v>
      </c>
      <c r="BB17" s="9">
        <f t="shared" si="18"/>
        <v>1</v>
      </c>
      <c r="BC17" s="52">
        <f t="shared" si="19"/>
        <v>0</v>
      </c>
      <c r="BD17" s="9">
        <v>0.40798563890599998</v>
      </c>
      <c r="BE17" s="9">
        <v>0</v>
      </c>
      <c r="BF17" s="9">
        <v>0.21759670169199999</v>
      </c>
      <c r="BG17" s="9">
        <v>3.2042501971499999</v>
      </c>
      <c r="BH17" s="9">
        <v>0.183611948479</v>
      </c>
      <c r="BI17" s="9">
        <v>0</v>
      </c>
      <c r="BJ17" s="9">
        <v>1.4536644457900001</v>
      </c>
      <c r="BK17" s="9">
        <v>0.30618837607799998</v>
      </c>
      <c r="BL17" s="9">
        <v>0.22532672374900001</v>
      </c>
      <c r="BM17" s="9">
        <v>0.100454689648</v>
      </c>
      <c r="BN17" s="9">
        <v>0.69123611356000003</v>
      </c>
      <c r="BO17" s="9">
        <v>6.2150403977600001E-3</v>
      </c>
      <c r="BP17" s="9">
        <v>2.1173252853000002</v>
      </c>
      <c r="BQ17" s="9">
        <v>0</v>
      </c>
      <c r="BR17" s="9">
        <v>0</v>
      </c>
      <c r="BS17" s="9">
        <v>0</v>
      </c>
      <c r="BT17" s="9">
        <v>0.148266423358</v>
      </c>
      <c r="BU17" s="9">
        <v>0.10992162110500001</v>
      </c>
      <c r="BV17" s="9">
        <v>0</v>
      </c>
      <c r="BW17" s="9">
        <v>0.56515316935299997</v>
      </c>
      <c r="BX17" s="9">
        <v>6.1109030337700002E-2</v>
      </c>
      <c r="BY17" s="9">
        <v>2.20144342063</v>
      </c>
      <c r="BZ17" s="9">
        <v>2.7424195384500001</v>
      </c>
      <c r="CA17" s="9">
        <v>2.4128493229600001</v>
      </c>
      <c r="CB17" s="9">
        <v>0</v>
      </c>
      <c r="CC17" s="9">
        <v>8.1945623225699996E-2</v>
      </c>
      <c r="CD17" s="9">
        <v>6.1053788387599997E-3</v>
      </c>
      <c r="CE17" s="9">
        <v>4.0168708576000002E-2</v>
      </c>
      <c r="CF17" s="9">
        <v>6.7020535091999997E-2</v>
      </c>
      <c r="CG17" s="9">
        <v>0.30387439858199999</v>
      </c>
      <c r="CH17" s="9">
        <v>0</v>
      </c>
      <c r="CI17" s="9">
        <v>2.3318176518599999E-2</v>
      </c>
      <c r="CJ17" s="9">
        <v>0.25607023640799997</v>
      </c>
      <c r="CK17" s="9">
        <v>0.46152555173299997</v>
      </c>
      <c r="CL17" s="9">
        <v>1.5982829874200001E-2</v>
      </c>
      <c r="CM17" s="9">
        <v>0.244947948561</v>
      </c>
      <c r="CN17" s="9">
        <v>0.18073667353</v>
      </c>
      <c r="CO17" s="9">
        <v>0</v>
      </c>
      <c r="CP17" s="9">
        <v>0.13649050700900001</v>
      </c>
      <c r="CQ17" s="9">
        <v>0.67567567567599995</v>
      </c>
      <c r="CR17" s="9">
        <v>2.9821814657400001E-2</v>
      </c>
      <c r="CS17" s="9">
        <v>0.184064696783</v>
      </c>
      <c r="CT17" s="9">
        <v>5.2623665614200003E-2</v>
      </c>
      <c r="CU17" s="9">
        <v>0.11827041347300001</v>
      </c>
      <c r="CV17" s="9">
        <v>0.33469262137400002</v>
      </c>
      <c r="CW17" s="9">
        <v>1.18609211344</v>
      </c>
      <c r="CX17" s="9">
        <v>0.100538888442</v>
      </c>
      <c r="CY17" s="9">
        <v>0.13830347734500001</v>
      </c>
      <c r="CZ17" s="9">
        <v>2.1949559911300001E-2</v>
      </c>
      <c r="DA17" s="9">
        <v>6.8869041213799997E-2</v>
      </c>
      <c r="DB17" s="9">
        <v>1.45971195018</v>
      </c>
      <c r="DC17" s="9">
        <v>3.1408552790499998E-2</v>
      </c>
      <c r="DD17" s="9">
        <v>0</v>
      </c>
      <c r="DE17" s="9">
        <v>0.48485771583800003</v>
      </c>
      <c r="DF17" s="9">
        <v>1.3236724067600001</v>
      </c>
      <c r="DG17" s="9">
        <v>0.59744670146500001</v>
      </c>
      <c r="DH17" s="9">
        <v>0.14299975716999999</v>
      </c>
      <c r="DI17" s="9">
        <v>0</v>
      </c>
      <c r="DJ17" s="9">
        <v>0</v>
      </c>
      <c r="DK17" s="9">
        <v>0</v>
      </c>
      <c r="DL17" s="9">
        <v>2.7695948838000001E-2</v>
      </c>
      <c r="DM17" s="9">
        <v>0</v>
      </c>
      <c r="DN17" s="9">
        <v>5.7933478735000002E-2</v>
      </c>
      <c r="DO17" s="9">
        <v>3.9917513625000001</v>
      </c>
      <c r="DP17" s="9">
        <v>3.11235605353E-2</v>
      </c>
      <c r="DQ17" s="9">
        <v>1.56602355299E-2</v>
      </c>
      <c r="DR17" s="9">
        <v>0</v>
      </c>
      <c r="DS17" s="9">
        <v>0.30537239217399997</v>
      </c>
    </row>
    <row r="18" spans="1:123" ht="15" x14ac:dyDescent="0.25">
      <c r="A18" s="9" t="s">
        <v>7</v>
      </c>
      <c r="B18" s="9" t="s">
        <v>8</v>
      </c>
      <c r="C18" s="9" t="s">
        <v>43</v>
      </c>
      <c r="D18" s="9" t="s">
        <v>138</v>
      </c>
      <c r="E18" s="9" t="s">
        <v>139</v>
      </c>
      <c r="F18" s="44" t="s">
        <v>140</v>
      </c>
      <c r="G18" s="78"/>
      <c r="H18" s="78"/>
      <c r="I18" s="44"/>
      <c r="J18" s="44"/>
      <c r="K18" s="78"/>
      <c r="L18" s="78"/>
      <c r="M18" s="78"/>
      <c r="N18" s="71"/>
      <c r="O18" s="10">
        <v>0.352136941255</v>
      </c>
      <c r="P18" s="62">
        <v>0.82515671309000005</v>
      </c>
      <c r="Q18" s="1">
        <v>0.81156266874100003</v>
      </c>
      <c r="R18" s="60">
        <v>0.85513650330400004</v>
      </c>
      <c r="S18" s="100">
        <f t="shared" si="20"/>
        <v>0.56059873778321434</v>
      </c>
      <c r="T18" s="102">
        <f t="shared" si="21"/>
        <v>0.49154375669399997</v>
      </c>
      <c r="U18" s="100">
        <f t="shared" si="22"/>
        <v>0.6296537188724286</v>
      </c>
      <c r="V18" s="11">
        <v>0.31188029725499999</v>
      </c>
      <c r="W18" s="11">
        <v>1.86183984747</v>
      </c>
      <c r="X18" s="96">
        <v>0.11547940144</v>
      </c>
      <c r="Y18" s="11">
        <v>0.184114737827</v>
      </c>
      <c r="Z18" s="96">
        <v>0.37028087711500002</v>
      </c>
      <c r="AA18" s="11">
        <v>4.0548137682000003E-2</v>
      </c>
      <c r="AB18" s="96">
        <v>0.55666299806899999</v>
      </c>
      <c r="AC18" s="11">
        <v>0.50863693171400004</v>
      </c>
      <c r="AD18" s="11">
        <v>0.39977645107799997</v>
      </c>
      <c r="AE18" s="96">
        <v>0.78542595306999996</v>
      </c>
      <c r="AF18" s="11">
        <v>1.5276049269400001</v>
      </c>
      <c r="AG18" s="96">
        <v>0.14796928798199999</v>
      </c>
      <c r="AH18" s="11">
        <v>0.37367411135299999</v>
      </c>
      <c r="AI18" s="96">
        <v>0.66448836997000005</v>
      </c>
      <c r="AJ18" s="8">
        <f t="shared" si="0"/>
        <v>18</v>
      </c>
      <c r="AK18" s="8">
        <f t="shared" si="1"/>
        <v>6</v>
      </c>
      <c r="AL18" s="8">
        <f t="shared" si="2"/>
        <v>4</v>
      </c>
      <c r="AM18" s="8">
        <f t="shared" si="3"/>
        <v>8</v>
      </c>
      <c r="AN18" s="40">
        <f t="shared" si="4"/>
        <v>11</v>
      </c>
      <c r="AO18" s="9">
        <f t="shared" si="5"/>
        <v>2</v>
      </c>
      <c r="AP18" s="31">
        <f t="shared" si="6"/>
        <v>0</v>
      </c>
      <c r="AQ18" s="44">
        <f t="shared" si="7"/>
        <v>1</v>
      </c>
      <c r="AR18" s="9">
        <f t="shared" si="8"/>
        <v>3</v>
      </c>
      <c r="AS18" s="48">
        <f t="shared" si="9"/>
        <v>0</v>
      </c>
      <c r="AT18" s="9">
        <f t="shared" si="10"/>
        <v>3</v>
      </c>
      <c r="AU18" s="44">
        <f t="shared" si="11"/>
        <v>2</v>
      </c>
      <c r="AV18" s="40">
        <f t="shared" si="12"/>
        <v>7</v>
      </c>
      <c r="AW18" s="9">
        <f t="shared" si="13"/>
        <v>1</v>
      </c>
      <c r="AX18" s="9">
        <f t="shared" si="14"/>
        <v>1</v>
      </c>
      <c r="AY18" s="44">
        <f t="shared" si="15"/>
        <v>1</v>
      </c>
      <c r="AZ18" s="9">
        <f t="shared" si="16"/>
        <v>1</v>
      </c>
      <c r="BA18" s="48">
        <f t="shared" si="17"/>
        <v>0</v>
      </c>
      <c r="BB18" s="9">
        <f t="shared" si="18"/>
        <v>2</v>
      </c>
      <c r="BC18" s="44">
        <f t="shared" si="19"/>
        <v>1</v>
      </c>
      <c r="BD18" s="9">
        <v>0</v>
      </c>
      <c r="BE18" s="9">
        <v>0</v>
      </c>
      <c r="BF18" s="9">
        <v>0</v>
      </c>
      <c r="BG18" s="9">
        <v>0.136969244179</v>
      </c>
      <c r="BH18" s="9">
        <v>6.5771444231300005E-2</v>
      </c>
      <c r="BI18" s="9">
        <v>0.26952844885100002</v>
      </c>
      <c r="BJ18" s="9">
        <v>0</v>
      </c>
      <c r="BK18" s="9">
        <v>0</v>
      </c>
      <c r="BL18" s="9">
        <v>1.9571235434200001</v>
      </c>
      <c r="BM18" s="9">
        <v>0.36480913608999999</v>
      </c>
      <c r="BN18" s="9">
        <v>0</v>
      </c>
      <c r="BO18" s="9">
        <v>0.22788481458500001</v>
      </c>
      <c r="BP18" s="9">
        <v>0.96670753560300005</v>
      </c>
      <c r="BQ18" s="9">
        <v>0</v>
      </c>
      <c r="BR18" s="9">
        <v>0.53307272000399997</v>
      </c>
      <c r="BS18" s="9">
        <v>6.0853012908200004</v>
      </c>
      <c r="BT18" s="9">
        <v>0.425790754258</v>
      </c>
      <c r="BU18" s="9">
        <v>2.1840948193499998</v>
      </c>
      <c r="BV18" s="9">
        <v>8.0939652900700002E-2</v>
      </c>
      <c r="BW18" s="9">
        <v>0</v>
      </c>
      <c r="BX18" s="9">
        <v>0.79638865343300003</v>
      </c>
      <c r="BY18" s="9">
        <v>0</v>
      </c>
      <c r="BZ18" s="9">
        <v>0.124185035703</v>
      </c>
      <c r="CA18" s="9">
        <v>0</v>
      </c>
      <c r="CB18" s="9">
        <v>0.20316226481800001</v>
      </c>
      <c r="CC18" s="9">
        <v>1.3462495244199999</v>
      </c>
      <c r="CD18" s="9">
        <v>4.6807904430500001E-2</v>
      </c>
      <c r="CE18" s="9">
        <v>0.15063265715999999</v>
      </c>
      <c r="CF18" s="9">
        <v>0.104552034743</v>
      </c>
      <c r="CG18" s="9">
        <v>0.22790579893599999</v>
      </c>
      <c r="CH18" s="9">
        <v>0</v>
      </c>
      <c r="CI18" s="9">
        <v>0.21685904162299999</v>
      </c>
      <c r="CJ18" s="9">
        <v>0.107458045635</v>
      </c>
      <c r="CK18" s="9">
        <v>2.5174121003599999E-2</v>
      </c>
      <c r="CL18" s="9">
        <v>0</v>
      </c>
      <c r="CM18" s="9">
        <v>0</v>
      </c>
      <c r="CN18" s="9">
        <v>0.29055136124499997</v>
      </c>
      <c r="CO18" s="9">
        <v>1.48887032578</v>
      </c>
      <c r="CP18" s="9">
        <v>8.8948869735899994E-2</v>
      </c>
      <c r="CQ18" s="9">
        <v>0.38190364277299998</v>
      </c>
      <c r="CR18" s="9">
        <v>1.17423395214</v>
      </c>
      <c r="CS18" s="9">
        <v>0.27609704517400002</v>
      </c>
      <c r="CT18" s="9">
        <v>0</v>
      </c>
      <c r="CU18" s="9">
        <v>1.4902072097600001</v>
      </c>
      <c r="CV18" s="9">
        <v>0.67323228437299998</v>
      </c>
      <c r="CW18" s="9">
        <v>0</v>
      </c>
      <c r="CX18" s="9">
        <v>1.3371672162799999</v>
      </c>
      <c r="CY18" s="9">
        <v>2.4148226203000001E-2</v>
      </c>
      <c r="CZ18" s="9">
        <v>0.42801641827100001</v>
      </c>
      <c r="DA18" s="9">
        <v>0.167868287959</v>
      </c>
      <c r="DB18" s="9">
        <v>0</v>
      </c>
      <c r="DC18" s="9">
        <v>5.3152935491699999E-2</v>
      </c>
      <c r="DD18" s="9">
        <v>1.34984461367</v>
      </c>
      <c r="DE18" s="9">
        <v>0</v>
      </c>
      <c r="DF18" s="9">
        <v>1.5996988802100001</v>
      </c>
      <c r="DG18" s="9">
        <v>5.8644110433299996</v>
      </c>
      <c r="DH18" s="9">
        <v>9.71319105307E-2</v>
      </c>
      <c r="DI18" s="9">
        <v>7.6782800652700003E-2</v>
      </c>
      <c r="DJ18" s="9">
        <v>0.13565760021699999</v>
      </c>
      <c r="DK18" s="9">
        <v>4.9242533962900001E-2</v>
      </c>
      <c r="DL18" s="9">
        <v>0.27192386131899998</v>
      </c>
      <c r="DM18" s="9">
        <v>0.228496817366</v>
      </c>
      <c r="DN18" s="9">
        <v>5.4525627044700001E-2</v>
      </c>
      <c r="DO18" s="9">
        <v>0</v>
      </c>
      <c r="DP18" s="9">
        <v>2.8500289004499999</v>
      </c>
      <c r="DQ18" s="9">
        <v>0.56063643197199997</v>
      </c>
      <c r="DR18" s="9">
        <v>0.26514025175900002</v>
      </c>
      <c r="DS18" s="9">
        <v>0.25132418116999999</v>
      </c>
    </row>
    <row r="19" spans="1:123" ht="15" x14ac:dyDescent="0.25">
      <c r="A19" t="s">
        <v>7</v>
      </c>
      <c r="B19" t="s">
        <v>28</v>
      </c>
      <c r="C19" t="s">
        <v>28</v>
      </c>
      <c r="D19" t="s">
        <v>29</v>
      </c>
      <c r="E19" t="s">
        <v>30</v>
      </c>
      <c r="F19" s="74" t="s">
        <v>31</v>
      </c>
      <c r="M19" s="78"/>
      <c r="N19" s="66"/>
      <c r="O19" s="111">
        <v>7.4395791275199998E-3</v>
      </c>
      <c r="P19" s="60">
        <v>0.19466898717</v>
      </c>
      <c r="Q19" s="25">
        <v>6.4606488153199997E-4</v>
      </c>
      <c r="R19" s="61">
        <v>2.53580466001E-2</v>
      </c>
      <c r="S19" s="107">
        <f t="shared" si="20"/>
        <v>3.4896642756643579</v>
      </c>
      <c r="T19" s="108">
        <f t="shared" si="21"/>
        <v>0.85112002524814578</v>
      </c>
      <c r="U19" s="107">
        <f t="shared" si="22"/>
        <v>6.128208526080571</v>
      </c>
      <c r="V19" s="5">
        <v>4.2320578381199996E-3</v>
      </c>
      <c r="W19" s="5">
        <v>3.7994790743499998E-2</v>
      </c>
      <c r="X19" s="97">
        <v>9.3144247713400005E-2</v>
      </c>
      <c r="Y19" s="5">
        <v>1.6261431129799999</v>
      </c>
      <c r="Z19" s="97">
        <v>1.7311475778000001</v>
      </c>
      <c r="AA19" s="5">
        <v>1.81433564043</v>
      </c>
      <c r="AB19" s="97">
        <v>0.65084274923200003</v>
      </c>
      <c r="AC19" s="5">
        <v>0</v>
      </c>
      <c r="AD19" s="5">
        <v>0.42373051986400001</v>
      </c>
      <c r="AE19" s="97">
        <v>2.2574651188799999</v>
      </c>
      <c r="AF19" s="5">
        <v>8.3589830751100003</v>
      </c>
      <c r="AG19" s="97">
        <v>24.483181094100001</v>
      </c>
      <c r="AH19" s="5">
        <v>3.0232952749100002</v>
      </c>
      <c r="AI19" s="97">
        <v>4.3508045997</v>
      </c>
      <c r="AJ19" s="8">
        <f t="shared" si="0"/>
        <v>25</v>
      </c>
      <c r="AK19" s="8">
        <f t="shared" si="1"/>
        <v>18</v>
      </c>
      <c r="AL19" s="8">
        <f t="shared" si="2"/>
        <v>4</v>
      </c>
      <c r="AM19" s="8">
        <f t="shared" si="3"/>
        <v>3</v>
      </c>
      <c r="AN19" s="40">
        <f t="shared" si="4"/>
        <v>17</v>
      </c>
      <c r="AO19" s="6">
        <f t="shared" si="5"/>
        <v>4</v>
      </c>
      <c r="AP19" s="6">
        <f t="shared" si="6"/>
        <v>3</v>
      </c>
      <c r="AQ19" s="45">
        <f t="shared" si="7"/>
        <v>4</v>
      </c>
      <c r="AR19" s="6">
        <f t="shared" si="8"/>
        <v>1</v>
      </c>
      <c r="AS19" s="45">
        <f t="shared" si="9"/>
        <v>2</v>
      </c>
      <c r="AT19" s="6">
        <f t="shared" si="10"/>
        <v>1</v>
      </c>
      <c r="AU19" s="45">
        <f t="shared" si="11"/>
        <v>2</v>
      </c>
      <c r="AV19" s="40">
        <f t="shared" si="12"/>
        <v>8</v>
      </c>
      <c r="AW19" s="6">
        <f t="shared" si="13"/>
        <v>4</v>
      </c>
      <c r="AX19" s="6">
        <f t="shared" si="14"/>
        <v>2</v>
      </c>
      <c r="AY19" s="45">
        <f t="shared" si="15"/>
        <v>1</v>
      </c>
      <c r="AZ19" s="35">
        <f t="shared" si="16"/>
        <v>0</v>
      </c>
      <c r="BA19" s="45">
        <f t="shared" si="17"/>
        <v>1</v>
      </c>
      <c r="BB19" s="56">
        <f t="shared" si="18"/>
        <v>0</v>
      </c>
      <c r="BC19" s="53">
        <f t="shared" si="19"/>
        <v>0</v>
      </c>
      <c r="BD19">
        <v>0.75069357558600003</v>
      </c>
      <c r="BE19">
        <v>0</v>
      </c>
      <c r="BF19">
        <v>0.96486958513499999</v>
      </c>
      <c r="BG19">
        <v>1.6394803469899999</v>
      </c>
      <c r="BH19">
        <v>5.7166346944399997</v>
      </c>
      <c r="BI19">
        <v>0.12858237926900001</v>
      </c>
      <c r="BJ19">
        <v>0</v>
      </c>
      <c r="BK19">
        <v>2.4747886176599998</v>
      </c>
      <c r="BL19">
        <v>0</v>
      </c>
      <c r="BM19">
        <v>0</v>
      </c>
      <c r="BN19">
        <v>2.11602891906E-2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0.17868004866199999</v>
      </c>
      <c r="BU19">
        <v>0</v>
      </c>
      <c r="BV19">
        <v>1.12939050559E-2</v>
      </c>
      <c r="BW19">
        <v>0</v>
      </c>
      <c r="BX19">
        <v>0.21289597666000001</v>
      </c>
      <c r="BY19">
        <v>4.4528164858599997</v>
      </c>
      <c r="BZ19">
        <v>0.90810307357999998</v>
      </c>
      <c r="CA19">
        <v>2.5569000288099999</v>
      </c>
      <c r="CB19">
        <v>0.50790566204400001</v>
      </c>
      <c r="CC19">
        <v>0</v>
      </c>
      <c r="CD19">
        <v>3.4413985387800001</v>
      </c>
      <c r="CE19">
        <v>4.7064336881599997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0.46572123856699998</v>
      </c>
      <c r="CL19">
        <v>9.6855949037600002</v>
      </c>
      <c r="CM19">
        <v>0.105772977788</v>
      </c>
      <c r="CN19">
        <v>8.9224433768000003E-2</v>
      </c>
      <c r="CO19">
        <v>4.4813522677000002</v>
      </c>
      <c r="CP19">
        <v>0.75453179155299999</v>
      </c>
      <c r="CQ19">
        <v>2.3110066588299998</v>
      </c>
      <c r="CR19">
        <v>4.6391560426499998</v>
      </c>
      <c r="CS19">
        <v>10.959681998900001</v>
      </c>
      <c r="CT19">
        <v>2.6567433468699999</v>
      </c>
      <c r="CU19">
        <v>1.18743495127</v>
      </c>
      <c r="CV19">
        <v>0</v>
      </c>
      <c r="CW19">
        <v>0</v>
      </c>
      <c r="CX19">
        <v>0</v>
      </c>
      <c r="CY19">
        <v>0</v>
      </c>
      <c r="CZ19">
        <v>1.32136350666</v>
      </c>
      <c r="DA19">
        <v>0.63058215861400002</v>
      </c>
      <c r="DB19">
        <v>0</v>
      </c>
      <c r="DC19">
        <v>0.16670693404199999</v>
      </c>
      <c r="DD19">
        <v>0</v>
      </c>
      <c r="DE19">
        <v>24.697281242900001</v>
      </c>
      <c r="DF19">
        <v>5.01552648913</v>
      </c>
      <c r="DG19">
        <v>1.30180491793</v>
      </c>
      <c r="DH19">
        <v>7.9297412513800003</v>
      </c>
      <c r="DI19">
        <v>2.8505614742300001</v>
      </c>
      <c r="DJ19">
        <v>61.7886454589</v>
      </c>
      <c r="DK19">
        <v>2.0276337514100001E-2</v>
      </c>
      <c r="DL19">
        <v>53.372611224400003</v>
      </c>
      <c r="DM19">
        <v>7.2343724498100004</v>
      </c>
      <c r="DN19">
        <v>0</v>
      </c>
      <c r="DO19">
        <v>0</v>
      </c>
      <c r="DP19">
        <v>0.88479836378999999</v>
      </c>
      <c r="DQ19">
        <v>8.5536206464499998</v>
      </c>
      <c r="DR19">
        <v>2.4779462781199999E-2</v>
      </c>
      <c r="DS19">
        <v>1.8241271213900001</v>
      </c>
    </row>
    <row r="20" spans="1:123" ht="15" x14ac:dyDescent="0.25">
      <c r="A20" s="9" t="s">
        <v>7</v>
      </c>
      <c r="B20" s="9" t="s">
        <v>8</v>
      </c>
      <c r="C20" s="9" t="s">
        <v>43</v>
      </c>
      <c r="D20" s="9" t="s">
        <v>44</v>
      </c>
      <c r="E20" s="9" t="s">
        <v>45</v>
      </c>
      <c r="F20" s="44" t="s">
        <v>120</v>
      </c>
      <c r="G20" s="78"/>
      <c r="H20" s="78"/>
      <c r="I20" s="44"/>
      <c r="J20" s="44"/>
      <c r="K20" s="78"/>
      <c r="L20" s="78"/>
      <c r="M20" s="78"/>
      <c r="N20" s="65"/>
      <c r="O20" s="10">
        <v>0.253936147763</v>
      </c>
      <c r="P20" s="62">
        <v>0.72487227634100004</v>
      </c>
      <c r="Q20" s="1">
        <v>0.55601532213600002</v>
      </c>
      <c r="R20" s="60">
        <v>0.83137529119499998</v>
      </c>
      <c r="S20" s="100">
        <f t="shared" si="20"/>
        <v>0.92694514770578562</v>
      </c>
      <c r="T20" s="102">
        <f t="shared" si="21"/>
        <v>1.0222438624541428</v>
      </c>
      <c r="U20" s="100">
        <f t="shared" si="22"/>
        <v>0.83164643295742857</v>
      </c>
      <c r="V20" s="11">
        <v>0</v>
      </c>
      <c r="W20" s="11">
        <v>0</v>
      </c>
      <c r="X20" s="96">
        <v>1.91909323993</v>
      </c>
      <c r="Y20" s="11">
        <v>0.49916019896000002</v>
      </c>
      <c r="Z20" s="96">
        <v>3.1762954025600001</v>
      </c>
      <c r="AA20" s="11">
        <v>0.70093560953</v>
      </c>
      <c r="AB20" s="96">
        <v>0.86022258619900005</v>
      </c>
      <c r="AC20" s="11">
        <v>0.14879755489400001</v>
      </c>
      <c r="AD20" s="11">
        <v>0.26930381858000002</v>
      </c>
      <c r="AE20" s="96">
        <v>1.1779322003699999</v>
      </c>
      <c r="AF20" s="11">
        <v>1.3514647032</v>
      </c>
      <c r="AG20" s="96">
        <v>0.45898299598999998</v>
      </c>
      <c r="AH20" s="11">
        <v>1.4838972242899999</v>
      </c>
      <c r="AI20" s="96">
        <v>0.93114653337800002</v>
      </c>
      <c r="AJ20" s="8">
        <f t="shared" si="0"/>
        <v>25</v>
      </c>
      <c r="AK20" s="8">
        <f t="shared" si="1"/>
        <v>18</v>
      </c>
      <c r="AL20" s="8">
        <f t="shared" si="2"/>
        <v>3</v>
      </c>
      <c r="AM20" s="8">
        <f t="shared" si="3"/>
        <v>4</v>
      </c>
      <c r="AN20" s="40">
        <f t="shared" si="4"/>
        <v>17</v>
      </c>
      <c r="AO20" s="9">
        <f t="shared" si="5"/>
        <v>5</v>
      </c>
      <c r="AP20" s="9">
        <f t="shared" si="6"/>
        <v>5</v>
      </c>
      <c r="AQ20" s="44">
        <f t="shared" si="7"/>
        <v>2</v>
      </c>
      <c r="AR20" s="9">
        <f t="shared" si="8"/>
        <v>1</v>
      </c>
      <c r="AS20" s="44">
        <f t="shared" si="9"/>
        <v>1</v>
      </c>
      <c r="AT20" s="9">
        <f t="shared" si="10"/>
        <v>1</v>
      </c>
      <c r="AU20" s="44">
        <f t="shared" si="11"/>
        <v>2</v>
      </c>
      <c r="AV20" s="40">
        <f t="shared" si="12"/>
        <v>8</v>
      </c>
      <c r="AW20" s="9">
        <f t="shared" si="13"/>
        <v>3</v>
      </c>
      <c r="AX20" s="9">
        <f t="shared" si="14"/>
        <v>2</v>
      </c>
      <c r="AY20" s="44">
        <f t="shared" si="15"/>
        <v>1</v>
      </c>
      <c r="AZ20" s="9">
        <f t="shared" si="16"/>
        <v>1</v>
      </c>
      <c r="BA20" s="48">
        <f t="shared" si="17"/>
        <v>0</v>
      </c>
      <c r="BB20" s="9">
        <f t="shared" si="18"/>
        <v>1</v>
      </c>
      <c r="BC20" s="52">
        <f t="shared" si="19"/>
        <v>0</v>
      </c>
      <c r="BD20" s="9">
        <v>7.2530780249900006E-2</v>
      </c>
      <c r="BE20" s="9">
        <v>0</v>
      </c>
      <c r="BF20" s="9">
        <v>2.3992899476099998</v>
      </c>
      <c r="BG20" s="9">
        <v>0.96708587556600001</v>
      </c>
      <c r="BH20" s="9">
        <v>6.5771444231300005E-2</v>
      </c>
      <c r="BI20" s="9">
        <v>1.48858831384</v>
      </c>
      <c r="BJ20" s="9">
        <v>0</v>
      </c>
      <c r="BK20" s="9">
        <v>1.9523020309600001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0.413964399062</v>
      </c>
      <c r="BY20" s="9">
        <v>8.1703054786399998E-2</v>
      </c>
      <c r="BZ20" s="9">
        <v>6.9854082582999993E-2</v>
      </c>
      <c r="CA20" s="9">
        <v>1.93027945837</v>
      </c>
      <c r="CB20" s="9">
        <v>11.9777404823</v>
      </c>
      <c r="CC20" s="9">
        <v>3.4856156164900001</v>
      </c>
      <c r="CD20" s="9">
        <v>0</v>
      </c>
      <c r="CE20" s="9">
        <v>8.0337417152000004E-2</v>
      </c>
      <c r="CF20" s="9">
        <v>0.33778349686300002</v>
      </c>
      <c r="CG20" s="9">
        <v>0</v>
      </c>
      <c r="CH20" s="9">
        <v>0</v>
      </c>
      <c r="CI20" s="9">
        <v>1.942404104</v>
      </c>
      <c r="CJ20" s="9">
        <v>2.6224335817800002</v>
      </c>
      <c r="CK20" s="9">
        <v>5.03062851389</v>
      </c>
      <c r="CL20" s="9">
        <v>1.7307121492299999</v>
      </c>
      <c r="CM20" s="9">
        <v>0.175360463174</v>
      </c>
      <c r="CN20" s="9">
        <v>3.0427819720899998</v>
      </c>
      <c r="CO20" s="9">
        <v>0</v>
      </c>
      <c r="CP20" s="9">
        <v>2.47063153698</v>
      </c>
      <c r="CQ20" s="9">
        <v>1.4492753623200001</v>
      </c>
      <c r="CR20" s="9">
        <v>1.05494669351</v>
      </c>
      <c r="CS20" s="9">
        <v>3.7204566371000003E-2</v>
      </c>
      <c r="CT20" s="9">
        <v>1.44489550444</v>
      </c>
      <c r="CU20" s="9">
        <v>0.66941054025900004</v>
      </c>
      <c r="CV20" s="9">
        <v>0</v>
      </c>
      <c r="CW20" s="9">
        <v>0</v>
      </c>
      <c r="CX20" s="9">
        <v>0.59519021957700002</v>
      </c>
      <c r="CY20" s="9">
        <v>0</v>
      </c>
      <c r="CZ20" s="9">
        <v>0.140477183432</v>
      </c>
      <c r="DA20" s="9">
        <v>0</v>
      </c>
      <c r="DB20" s="9">
        <v>0</v>
      </c>
      <c r="DC20" s="9">
        <v>0.70548441652600002</v>
      </c>
      <c r="DD20" s="9">
        <v>0.50055749294200003</v>
      </c>
      <c r="DE20" s="9">
        <v>2.6603711319299999</v>
      </c>
      <c r="DF20" s="9">
        <v>3.0739311815799999</v>
      </c>
      <c r="DG20" s="9">
        <v>0.85843657631600001</v>
      </c>
      <c r="DH20" s="9">
        <v>0.16458462617700001</v>
      </c>
      <c r="DI20" s="9">
        <v>0</v>
      </c>
      <c r="DJ20" s="9">
        <v>0.176354880282</v>
      </c>
      <c r="DK20" s="9">
        <v>0.75022448802200004</v>
      </c>
      <c r="DL20" s="9">
        <v>0.17121132009000001</v>
      </c>
      <c r="DM20" s="9">
        <v>0.48147543659199998</v>
      </c>
      <c r="DN20" s="9">
        <v>0.71564885496200004</v>
      </c>
      <c r="DO20" s="9">
        <v>0</v>
      </c>
      <c r="DP20" s="9">
        <v>0.793650793651</v>
      </c>
      <c r="DQ20" s="9">
        <v>3.3512904034100002</v>
      </c>
      <c r="DR20" s="9">
        <v>1.0556051144800001</v>
      </c>
      <c r="DS20" s="9">
        <v>0.68911469030399997</v>
      </c>
    </row>
    <row r="21" spans="1:123" ht="15" x14ac:dyDescent="0.25">
      <c r="A21" s="9" t="s">
        <v>7</v>
      </c>
      <c r="B21" s="9" t="s">
        <v>8</v>
      </c>
      <c r="C21" s="9" t="s">
        <v>9</v>
      </c>
      <c r="D21" s="9" t="s">
        <v>10</v>
      </c>
      <c r="E21" s="9" t="s">
        <v>78</v>
      </c>
      <c r="F21" s="44" t="s">
        <v>225</v>
      </c>
      <c r="G21" s="78"/>
      <c r="H21" s="78"/>
      <c r="I21" s="44"/>
      <c r="J21" s="44"/>
      <c r="K21" s="78"/>
      <c r="L21" s="78"/>
      <c r="M21" s="78"/>
      <c r="N21" s="72"/>
      <c r="O21" s="10">
        <v>0.51593649342299996</v>
      </c>
      <c r="P21" s="62">
        <v>0.69829335747800003</v>
      </c>
      <c r="Q21" s="1">
        <v>0.268574347835</v>
      </c>
      <c r="R21" s="60">
        <v>0.84332345220100002</v>
      </c>
      <c r="S21" s="100">
        <f t="shared" si="20"/>
        <v>0.26930095479268784</v>
      </c>
      <c r="T21" s="102">
        <f t="shared" si="21"/>
        <v>0.26480961646098572</v>
      </c>
      <c r="U21" s="100">
        <f t="shared" si="22"/>
        <v>0.27379229312438996</v>
      </c>
      <c r="V21" s="11">
        <v>0</v>
      </c>
      <c r="W21" s="11">
        <v>1.26709383708E-2</v>
      </c>
      <c r="X21" s="96">
        <v>9.9032375438100007E-2</v>
      </c>
      <c r="Y21" s="11">
        <v>0.21580196594199999</v>
      </c>
      <c r="Z21" s="96">
        <v>0.48726213499600002</v>
      </c>
      <c r="AA21" s="11">
        <v>0.19841073508599999</v>
      </c>
      <c r="AB21" s="96">
        <v>0.84048916539399998</v>
      </c>
      <c r="AC21" s="11">
        <v>6.7323228437299997E-3</v>
      </c>
      <c r="AD21" s="11">
        <v>0.28676432437799998</v>
      </c>
      <c r="AE21" s="96">
        <v>0.119507313948</v>
      </c>
      <c r="AF21" s="11">
        <v>0.83081853853099996</v>
      </c>
      <c r="AG21" s="96">
        <v>0.25876527132799998</v>
      </c>
      <c r="AH21" s="11">
        <v>0.186823698255</v>
      </c>
      <c r="AI21" s="96">
        <v>0.22713458258700001</v>
      </c>
      <c r="AJ21" s="8">
        <f t="shared" si="0"/>
        <v>23</v>
      </c>
      <c r="AK21" s="8">
        <f t="shared" si="1"/>
        <v>14</v>
      </c>
      <c r="AL21" s="8">
        <f t="shared" si="2"/>
        <v>5</v>
      </c>
      <c r="AM21" s="8">
        <f t="shared" si="3"/>
        <v>4</v>
      </c>
      <c r="AN21" s="40">
        <f t="shared" si="4"/>
        <v>15</v>
      </c>
      <c r="AO21" s="9">
        <f t="shared" si="5"/>
        <v>5</v>
      </c>
      <c r="AP21" s="9">
        <f t="shared" si="6"/>
        <v>2</v>
      </c>
      <c r="AQ21" s="44">
        <f t="shared" si="7"/>
        <v>2</v>
      </c>
      <c r="AR21" s="9">
        <f t="shared" si="8"/>
        <v>2</v>
      </c>
      <c r="AS21" s="44">
        <f t="shared" si="9"/>
        <v>1</v>
      </c>
      <c r="AT21" s="9">
        <f t="shared" si="10"/>
        <v>1</v>
      </c>
      <c r="AU21" s="44">
        <f t="shared" si="11"/>
        <v>2</v>
      </c>
      <c r="AV21" s="40">
        <f t="shared" si="12"/>
        <v>8</v>
      </c>
      <c r="AW21" s="9">
        <f t="shared" si="13"/>
        <v>3</v>
      </c>
      <c r="AX21" s="9">
        <f t="shared" si="14"/>
        <v>1</v>
      </c>
      <c r="AY21" s="44">
        <f t="shared" si="15"/>
        <v>1</v>
      </c>
      <c r="AZ21" s="9">
        <f t="shared" si="16"/>
        <v>1</v>
      </c>
      <c r="BA21" s="44">
        <f t="shared" si="17"/>
        <v>1</v>
      </c>
      <c r="BB21" s="9">
        <f t="shared" si="18"/>
        <v>1</v>
      </c>
      <c r="BC21" s="52">
        <f t="shared" si="19"/>
        <v>0</v>
      </c>
      <c r="BD21" s="9">
        <v>6.34644327186E-2</v>
      </c>
      <c r="BE21" s="9">
        <v>0</v>
      </c>
      <c r="BF21" s="9">
        <v>0.206144243708</v>
      </c>
      <c r="BG21" s="9">
        <v>0.31959490308400001</v>
      </c>
      <c r="BH21" s="9">
        <v>0.402850095917</v>
      </c>
      <c r="BI21" s="9">
        <v>0.210182735343</v>
      </c>
      <c r="BJ21" s="9">
        <v>0</v>
      </c>
      <c r="BK21" s="9">
        <v>3.1517739262300002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1.78454583309E-2</v>
      </c>
      <c r="BT21" s="9">
        <v>3.4215328467199997E-2</v>
      </c>
      <c r="BU21" s="9">
        <v>0</v>
      </c>
      <c r="BV21" s="9">
        <v>1.12939050559E-2</v>
      </c>
      <c r="BW21" s="9">
        <v>0</v>
      </c>
      <c r="BX21" s="9">
        <v>0.118275542589</v>
      </c>
      <c r="BY21" s="9">
        <v>0.86242113385700003</v>
      </c>
      <c r="BZ21" s="9">
        <v>9.8313153264999995E-2</v>
      </c>
      <c r="CA21" s="9">
        <v>0</v>
      </c>
      <c r="CB21" s="9">
        <v>1.7710449606900001</v>
      </c>
      <c r="CC21" s="9">
        <v>0.46533407474600003</v>
      </c>
      <c r="CD21" s="9">
        <v>3.2562020473399997E-2</v>
      </c>
      <c r="CE21" s="9">
        <v>0.16736961906699999</v>
      </c>
      <c r="CF21" s="9">
        <v>0</v>
      </c>
      <c r="CG21" s="9">
        <v>0</v>
      </c>
      <c r="CH21" s="9">
        <v>0</v>
      </c>
      <c r="CI21" s="9">
        <v>8.1613617815100001E-2</v>
      </c>
      <c r="CJ21" s="9">
        <v>0.30865608852699999</v>
      </c>
      <c r="CK21" s="9">
        <v>0.104892170848</v>
      </c>
      <c r="CL21" s="9">
        <v>0.26714158504000002</v>
      </c>
      <c r="CM21" s="9">
        <v>7.2370984802099997E-2</v>
      </c>
      <c r="CN21" s="9">
        <v>0.35689773507200001</v>
      </c>
      <c r="CO21" s="9">
        <v>0</v>
      </c>
      <c r="CP21" s="9">
        <v>0.23770818636300001</v>
      </c>
      <c r="CQ21" s="9">
        <v>2.93772032902E-2</v>
      </c>
      <c r="CR21" s="9">
        <v>0.60761947364500002</v>
      </c>
      <c r="CS21" s="9">
        <v>4.3078971587500001E-2</v>
      </c>
      <c r="CT21" s="9">
        <v>0.24507592843199999</v>
      </c>
      <c r="CU21" s="9">
        <v>0.21052133598299999</v>
      </c>
      <c r="CV21" s="9">
        <v>2.6929291374900001E-2</v>
      </c>
      <c r="CW21" s="9">
        <v>0</v>
      </c>
      <c r="CX21" s="9">
        <v>0</v>
      </c>
      <c r="CY21" s="9">
        <v>0</v>
      </c>
      <c r="CZ21" s="9">
        <v>0.35997278254600001</v>
      </c>
      <c r="DA21" s="9">
        <v>1.5065102765500001E-2</v>
      </c>
      <c r="DB21" s="9">
        <v>0</v>
      </c>
      <c r="DC21" s="9">
        <v>0.69582024643600004</v>
      </c>
      <c r="DD21" s="9">
        <v>0.362963490143</v>
      </c>
      <c r="DE21" s="9">
        <v>3.4092351433000001</v>
      </c>
      <c r="DF21" s="9">
        <v>0.404629716759</v>
      </c>
      <c r="DG21" s="9">
        <v>0.17294509779299999</v>
      </c>
      <c r="DH21" s="9">
        <v>0.16728273480299999</v>
      </c>
      <c r="DI21" s="9">
        <v>0</v>
      </c>
      <c r="DJ21" s="9">
        <v>0.13565760021699999</v>
      </c>
      <c r="DK21" s="9">
        <v>0</v>
      </c>
      <c r="DL21" s="9">
        <v>0.27444167484999998</v>
      </c>
      <c r="DM21" s="9">
        <v>0.73037375550799999</v>
      </c>
      <c r="DN21" s="9">
        <v>0.15335332606300001</v>
      </c>
      <c r="DO21" s="9">
        <v>0</v>
      </c>
      <c r="DP21" s="9">
        <v>6.4470232537500005E-2</v>
      </c>
      <c r="DQ21" s="9">
        <v>0.34139313455300002</v>
      </c>
      <c r="DR21" s="9">
        <v>9.1684012290599998E-2</v>
      </c>
      <c r="DS21" s="9">
        <v>9.9989190357800004E-2</v>
      </c>
    </row>
    <row r="22" spans="1:123" ht="15" x14ac:dyDescent="0.25">
      <c r="A22" s="9" t="s">
        <v>7</v>
      </c>
      <c r="B22" s="9" t="s">
        <v>68</v>
      </c>
      <c r="C22" s="9" t="s">
        <v>80</v>
      </c>
      <c r="D22" s="9" t="s">
        <v>81</v>
      </c>
      <c r="E22" s="9" t="s">
        <v>82</v>
      </c>
      <c r="F22" s="44" t="s">
        <v>83</v>
      </c>
      <c r="G22" s="78"/>
      <c r="H22" s="78"/>
      <c r="I22" s="71"/>
      <c r="J22" s="44"/>
      <c r="K22" s="78"/>
      <c r="L22" s="78"/>
      <c r="M22" s="78"/>
      <c r="N22" s="71"/>
      <c r="O22" s="10">
        <v>0.10403610041899999</v>
      </c>
      <c r="P22" s="62">
        <v>0.56322992295700003</v>
      </c>
      <c r="Q22" s="1">
        <v>8.4400615975300006E-2</v>
      </c>
      <c r="R22" s="60">
        <v>0.69741561621699999</v>
      </c>
      <c r="S22" s="100">
        <f t="shared" si="20"/>
        <v>1.2231627407810213</v>
      </c>
      <c r="T22" s="102">
        <f t="shared" si="21"/>
        <v>0.8130020828153286</v>
      </c>
      <c r="U22" s="100">
        <f t="shared" si="22"/>
        <v>1.6333233987467142</v>
      </c>
      <c r="V22" s="11">
        <v>0</v>
      </c>
      <c r="W22" s="11">
        <v>0.302218960807</v>
      </c>
      <c r="X22" s="96">
        <v>2.90898543791E-2</v>
      </c>
      <c r="Y22" s="11">
        <v>0.38131845806999998</v>
      </c>
      <c r="Z22" s="96">
        <v>4.8105870604099996</v>
      </c>
      <c r="AA22" s="11">
        <v>7.9691196613099993E-2</v>
      </c>
      <c r="AB22" s="96">
        <v>8.8109049428099995E-2</v>
      </c>
      <c r="AC22" s="11">
        <v>0</v>
      </c>
      <c r="AD22" s="11">
        <v>1.87442159461</v>
      </c>
      <c r="AE22" s="96">
        <v>0.63626159286299999</v>
      </c>
      <c r="AF22" s="11">
        <v>5.1648410342700002</v>
      </c>
      <c r="AG22" s="96">
        <v>1.44085912188</v>
      </c>
      <c r="AH22" s="11">
        <v>0.85390747710399995</v>
      </c>
      <c r="AI22" s="96">
        <v>1.4629729705000001</v>
      </c>
      <c r="AJ22" s="8">
        <f t="shared" si="0"/>
        <v>27</v>
      </c>
      <c r="AK22" s="8">
        <f t="shared" si="1"/>
        <v>17</v>
      </c>
      <c r="AL22" s="28">
        <f t="shared" si="2"/>
        <v>2</v>
      </c>
      <c r="AM22" s="8">
        <f t="shared" si="3"/>
        <v>8</v>
      </c>
      <c r="AN22" s="40">
        <f t="shared" si="4"/>
        <v>19</v>
      </c>
      <c r="AO22" s="9">
        <f t="shared" si="5"/>
        <v>5</v>
      </c>
      <c r="AP22" s="9">
        <f t="shared" si="6"/>
        <v>3</v>
      </c>
      <c r="AQ22" s="44">
        <f t="shared" si="7"/>
        <v>3</v>
      </c>
      <c r="AR22" s="9">
        <f t="shared" si="8"/>
        <v>2</v>
      </c>
      <c r="AS22" s="48">
        <f t="shared" si="9"/>
        <v>0</v>
      </c>
      <c r="AT22" s="9">
        <f t="shared" si="10"/>
        <v>4</v>
      </c>
      <c r="AU22" s="44">
        <f t="shared" si="11"/>
        <v>2</v>
      </c>
      <c r="AV22" s="40">
        <f t="shared" si="12"/>
        <v>8</v>
      </c>
      <c r="AW22" s="9">
        <f t="shared" si="13"/>
        <v>4</v>
      </c>
      <c r="AX22" s="31">
        <f t="shared" si="14"/>
        <v>0</v>
      </c>
      <c r="AY22" s="44">
        <f t="shared" si="15"/>
        <v>2</v>
      </c>
      <c r="AZ22" s="33">
        <f t="shared" si="16"/>
        <v>0</v>
      </c>
      <c r="BA22" s="48">
        <f t="shared" si="17"/>
        <v>0</v>
      </c>
      <c r="BB22" s="9">
        <f t="shared" si="18"/>
        <v>1</v>
      </c>
      <c r="BC22" s="44">
        <f t="shared" si="19"/>
        <v>1</v>
      </c>
      <c r="BD22" s="9">
        <v>0</v>
      </c>
      <c r="BE22" s="9">
        <v>0</v>
      </c>
      <c r="BF22" s="9">
        <v>0</v>
      </c>
      <c r="BG22" s="9">
        <v>0.398455983066</v>
      </c>
      <c r="BH22" s="9">
        <v>0</v>
      </c>
      <c r="BI22" s="9">
        <v>0.21760094953100001</v>
      </c>
      <c r="BJ22" s="9">
        <v>0</v>
      </c>
      <c r="BK22" s="9">
        <v>0.13483524818100001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1.46927606924</v>
      </c>
      <c r="BT22" s="9">
        <v>4.1818734793200002E-2</v>
      </c>
      <c r="BU22" s="9">
        <v>0</v>
      </c>
      <c r="BV22" s="9">
        <v>0</v>
      </c>
      <c r="BW22" s="9">
        <v>0</v>
      </c>
      <c r="BX22" s="9">
        <v>0.145873169193</v>
      </c>
      <c r="BY22" s="9">
        <v>0</v>
      </c>
      <c r="BZ22" s="9">
        <v>1.11249094484</v>
      </c>
      <c r="CA22" s="9">
        <v>0.648228176318</v>
      </c>
      <c r="CB22" s="9">
        <v>0.15457998410000001</v>
      </c>
      <c r="CC22" s="9">
        <v>1.284790307</v>
      </c>
      <c r="CD22" s="9">
        <v>0.120072450496</v>
      </c>
      <c r="CE22" s="9">
        <v>22.166432349200001</v>
      </c>
      <c r="CF22" s="9">
        <v>0.32706021124899998</v>
      </c>
      <c r="CG22" s="9">
        <v>0</v>
      </c>
      <c r="CH22" s="9">
        <v>0</v>
      </c>
      <c r="CI22" s="9">
        <v>7.2286347207599994E-2</v>
      </c>
      <c r="CJ22" s="9">
        <v>7.3162924687900005E-2</v>
      </c>
      <c r="CK22" s="9">
        <v>0</v>
      </c>
      <c r="CL22" s="9">
        <v>0.139278946047</v>
      </c>
      <c r="CM22" s="9">
        <v>3.1620553359699999</v>
      </c>
      <c r="CN22" s="9">
        <v>0.18760009151199999</v>
      </c>
      <c r="CO22" s="9">
        <v>0</v>
      </c>
      <c r="CP22" s="9">
        <v>0.78060301199299997</v>
      </c>
      <c r="CQ22" s="9">
        <v>1.214257736</v>
      </c>
      <c r="CR22" s="9">
        <v>3.6792663833599999</v>
      </c>
      <c r="CS22" s="9">
        <v>1.0730580195399999</v>
      </c>
      <c r="CT22" s="9">
        <v>0</v>
      </c>
      <c r="CU22" s="9">
        <v>1.3482827136</v>
      </c>
      <c r="CV22" s="9">
        <v>0</v>
      </c>
      <c r="CW22" s="9">
        <v>0</v>
      </c>
      <c r="CX22" s="9">
        <v>0</v>
      </c>
      <c r="CY22" s="9">
        <v>0</v>
      </c>
      <c r="CZ22" s="9">
        <v>0.67165653328700003</v>
      </c>
      <c r="DA22" s="9">
        <v>2.4491552781700001</v>
      </c>
      <c r="DB22" s="9">
        <v>2.71992993383</v>
      </c>
      <c r="DC22" s="9">
        <v>1.5172747040300001</v>
      </c>
      <c r="DD22" s="9">
        <v>2.0140915237299999</v>
      </c>
      <c r="DE22" s="9">
        <v>0.210697332013</v>
      </c>
      <c r="DF22" s="9">
        <v>11.1696621812</v>
      </c>
      <c r="DG22" s="9">
        <v>5.5342431293600001</v>
      </c>
      <c r="DH22" s="9">
        <v>3.3159755011700001</v>
      </c>
      <c r="DI22" s="9">
        <v>5.5936270275500002</v>
      </c>
      <c r="DJ22" s="9">
        <v>1.39049040222</v>
      </c>
      <c r="DK22" s="9">
        <v>3.76560553834E-2</v>
      </c>
      <c r="DL22" s="9">
        <v>3.9982878868</v>
      </c>
      <c r="DM22" s="9">
        <v>0.15913171209400001</v>
      </c>
      <c r="DN22" s="9">
        <v>1.6187295528900001</v>
      </c>
      <c r="DO22" s="9">
        <v>0</v>
      </c>
      <c r="DP22" s="9">
        <v>0.175625805878</v>
      </c>
      <c r="DQ22" s="9">
        <v>0.79240791781499997</v>
      </c>
      <c r="DR22" s="9">
        <v>0</v>
      </c>
      <c r="DS22" s="9">
        <v>2.2132742406200001</v>
      </c>
    </row>
    <row r="23" spans="1:123" ht="15" x14ac:dyDescent="0.25">
      <c r="A23" s="9" t="s">
        <v>7</v>
      </c>
      <c r="B23" s="9" t="s">
        <v>8</v>
      </c>
      <c r="C23" s="9" t="s">
        <v>18</v>
      </c>
      <c r="D23" s="9" t="s">
        <v>47</v>
      </c>
      <c r="E23" s="9" t="s">
        <v>48</v>
      </c>
      <c r="F23" s="44" t="s">
        <v>92</v>
      </c>
      <c r="G23" s="78"/>
      <c r="H23" s="78"/>
      <c r="I23" s="44"/>
      <c r="J23" s="44"/>
      <c r="K23" s="78"/>
      <c r="L23" s="78"/>
      <c r="M23" s="78"/>
      <c r="N23" s="44"/>
      <c r="O23" s="10">
        <v>0.144375764194</v>
      </c>
      <c r="P23" s="62">
        <v>0.66667632289400003</v>
      </c>
      <c r="Q23" s="10">
        <v>1.02912883725E-2</v>
      </c>
      <c r="R23" s="60">
        <v>0.17952580827600001</v>
      </c>
      <c r="S23" s="100">
        <f t="shared" si="20"/>
        <v>3.3829499685097142</v>
      </c>
      <c r="T23" s="102">
        <f t="shared" si="21"/>
        <v>4.9186082319281423</v>
      </c>
      <c r="U23" s="100">
        <f t="shared" si="22"/>
        <v>1.8472917050912858</v>
      </c>
      <c r="V23" s="11">
        <v>1.0476487538599999</v>
      </c>
      <c r="W23" s="11">
        <v>0.23541674146700001</v>
      </c>
      <c r="X23" s="96">
        <v>3.1387625412999998E-2</v>
      </c>
      <c r="Y23" s="11">
        <v>15.485699779999999</v>
      </c>
      <c r="Z23" s="96">
        <v>9.0849473405700003</v>
      </c>
      <c r="AA23" s="11">
        <v>8.3575983682900006</v>
      </c>
      <c r="AB23" s="96">
        <v>0.187559013897</v>
      </c>
      <c r="AC23" s="11">
        <v>3.2015340008300002</v>
      </c>
      <c r="AD23" s="11">
        <v>0.24757791716700001</v>
      </c>
      <c r="AE23" s="96">
        <v>1.2380112887400001</v>
      </c>
      <c r="AF23" s="11">
        <v>1.5652857472599999</v>
      </c>
      <c r="AG23" s="96">
        <v>0.62550737690199998</v>
      </c>
      <c r="AH23" s="11">
        <v>3.3104838265300001</v>
      </c>
      <c r="AI23" s="96">
        <v>2.7426417782099999</v>
      </c>
      <c r="AJ23" s="8">
        <f t="shared" si="0"/>
        <v>22</v>
      </c>
      <c r="AK23" s="8">
        <f t="shared" si="1"/>
        <v>12</v>
      </c>
      <c r="AL23" s="8">
        <f t="shared" si="2"/>
        <v>6</v>
      </c>
      <c r="AM23" s="8">
        <f t="shared" si="3"/>
        <v>4</v>
      </c>
      <c r="AN23" s="40">
        <f t="shared" si="4"/>
        <v>13</v>
      </c>
      <c r="AO23" s="9">
        <f t="shared" si="5"/>
        <v>2</v>
      </c>
      <c r="AP23" s="9">
        <f t="shared" si="6"/>
        <v>2</v>
      </c>
      <c r="AQ23" s="44">
        <f t="shared" si="7"/>
        <v>3</v>
      </c>
      <c r="AR23" s="9">
        <f t="shared" si="8"/>
        <v>2</v>
      </c>
      <c r="AS23" s="44">
        <f t="shared" si="9"/>
        <v>2</v>
      </c>
      <c r="AT23" s="9">
        <f t="shared" si="10"/>
        <v>1</v>
      </c>
      <c r="AU23" s="44">
        <f t="shared" si="11"/>
        <v>1</v>
      </c>
      <c r="AV23" s="40">
        <f t="shared" si="12"/>
        <v>9</v>
      </c>
      <c r="AW23" s="9">
        <f t="shared" si="13"/>
        <v>1</v>
      </c>
      <c r="AX23" s="9">
        <f t="shared" si="14"/>
        <v>3</v>
      </c>
      <c r="AY23" s="44">
        <f t="shared" si="15"/>
        <v>1</v>
      </c>
      <c r="AZ23" s="9">
        <f t="shared" si="16"/>
        <v>1</v>
      </c>
      <c r="BA23" s="44">
        <f t="shared" si="17"/>
        <v>1</v>
      </c>
      <c r="BB23" s="9">
        <f t="shared" si="18"/>
        <v>1</v>
      </c>
      <c r="BC23" s="44">
        <f t="shared" si="19"/>
        <v>1</v>
      </c>
      <c r="BD23" s="9">
        <v>9.1932763966700008</v>
      </c>
      <c r="BE23" s="9">
        <v>0</v>
      </c>
      <c r="BF23" s="9">
        <v>0.27199587711500001</v>
      </c>
      <c r="BG23" s="9">
        <v>29.6891213215</v>
      </c>
      <c r="BH23" s="9">
        <v>2.63359824609</v>
      </c>
      <c r="BI23" s="9">
        <v>7.1709403822900003E-2</v>
      </c>
      <c r="BJ23" s="9">
        <v>0</v>
      </c>
      <c r="BK23" s="9">
        <v>0.40169667687299998</v>
      </c>
      <c r="BL23" s="9">
        <v>0.27682997489200001</v>
      </c>
      <c r="BM23" s="9">
        <v>5.0121603045400001</v>
      </c>
      <c r="BN23" s="9">
        <v>4.5847293246299999E-2</v>
      </c>
      <c r="BO23" s="9">
        <v>0.18023617153499999</v>
      </c>
      <c r="BP23" s="9">
        <v>0</v>
      </c>
      <c r="BQ23" s="9">
        <v>0</v>
      </c>
      <c r="BR23" s="9">
        <v>0.38647772200300001</v>
      </c>
      <c r="BS23" s="9">
        <v>0</v>
      </c>
      <c r="BT23" s="9">
        <v>0.77554744525499997</v>
      </c>
      <c r="BU23" s="9">
        <v>0</v>
      </c>
      <c r="BV23" s="9">
        <v>1.50585400745E-2</v>
      </c>
      <c r="BW23" s="9">
        <v>0</v>
      </c>
      <c r="BX23" s="9">
        <v>21.1240119064</v>
      </c>
      <c r="BY23" s="9">
        <v>15.9184785076</v>
      </c>
      <c r="BZ23" s="9">
        <v>40.386008486000001</v>
      </c>
      <c r="CA23" s="9">
        <v>0</v>
      </c>
      <c r="CB23" s="9">
        <v>0</v>
      </c>
      <c r="CC23" s="9">
        <v>0</v>
      </c>
      <c r="CD23" s="9">
        <v>45.265278710499999</v>
      </c>
      <c r="CE23" s="9">
        <v>4.6863493338699998E-2</v>
      </c>
      <c r="CF23" s="9">
        <v>0.11259449895400001</v>
      </c>
      <c r="CG23" s="9">
        <v>0</v>
      </c>
      <c r="CH23" s="9">
        <v>7.7220077220100006E-2</v>
      </c>
      <c r="CI23" s="9">
        <v>0</v>
      </c>
      <c r="CJ23" s="9">
        <v>0</v>
      </c>
      <c r="CK23" s="9">
        <v>7.9718049844800007E-2</v>
      </c>
      <c r="CL23" s="9">
        <v>3.0458707217400001</v>
      </c>
      <c r="CM23" s="9">
        <v>2.55246896398</v>
      </c>
      <c r="CN23" s="9">
        <v>2.86433310455</v>
      </c>
      <c r="CO23" s="9">
        <v>0</v>
      </c>
      <c r="CP23" s="9">
        <v>8.0897463423599998</v>
      </c>
      <c r="CQ23" s="9">
        <v>7.3247160203700004</v>
      </c>
      <c r="CR23" s="9">
        <v>0.46410199060599999</v>
      </c>
      <c r="CS23" s="9">
        <v>1.8014842663799999</v>
      </c>
      <c r="CT23" s="9">
        <v>0</v>
      </c>
      <c r="CU23" s="9">
        <v>4.1229066136799997</v>
      </c>
      <c r="CV23" s="9">
        <v>12.3143802416</v>
      </c>
      <c r="CW23" s="9">
        <v>0</v>
      </c>
      <c r="CX23" s="9">
        <v>0.45443577575799998</v>
      </c>
      <c r="CY23" s="9">
        <v>3.7319985950099999E-2</v>
      </c>
      <c r="CZ23" s="9">
        <v>0</v>
      </c>
      <c r="DA23" s="9">
        <v>0.83934143979300002</v>
      </c>
      <c r="DB23" s="9">
        <v>0</v>
      </c>
      <c r="DC23" s="9">
        <v>0</v>
      </c>
      <c r="DD23" s="9">
        <v>0.39854814603900002</v>
      </c>
      <c r="DE23" s="9">
        <v>1.5840377732099999</v>
      </c>
      <c r="DF23" s="9">
        <v>2.38386499796</v>
      </c>
      <c r="DG23" s="9">
        <v>0</v>
      </c>
      <c r="DH23" s="9">
        <v>3.6262579931499999</v>
      </c>
      <c r="DI23" s="9">
        <v>0.23226797197400001</v>
      </c>
      <c r="DJ23" s="9">
        <v>0.15939768025500001</v>
      </c>
      <c r="DK23" s="9">
        <v>2.2390869854900002</v>
      </c>
      <c r="DL23" s="9">
        <v>0</v>
      </c>
      <c r="DM23" s="9">
        <v>0.10200750775300001</v>
      </c>
      <c r="DN23" s="9">
        <v>0.62704471101399994</v>
      </c>
      <c r="DO23" s="9">
        <v>0</v>
      </c>
      <c r="DP23" s="9">
        <v>3.77928949358E-2</v>
      </c>
      <c r="DQ23" s="9">
        <v>3.13204710599E-3</v>
      </c>
      <c r="DR23" s="9">
        <v>6.1329170383599996</v>
      </c>
      <c r="DS23" s="9">
        <v>1.6214463301300001E-2</v>
      </c>
    </row>
    <row r="24" spans="1:123" ht="15" x14ac:dyDescent="0.25">
      <c r="A24" s="9" t="s">
        <v>7</v>
      </c>
      <c r="B24" s="9" t="s">
        <v>68</v>
      </c>
      <c r="C24" s="9" t="s">
        <v>73</v>
      </c>
      <c r="D24" s="9" t="s">
        <v>74</v>
      </c>
      <c r="E24" s="9" t="s">
        <v>75</v>
      </c>
      <c r="F24" s="44" t="s">
        <v>263</v>
      </c>
      <c r="G24" s="78"/>
      <c r="H24" s="78"/>
      <c r="I24" s="44"/>
      <c r="J24" s="44"/>
      <c r="K24" s="78"/>
      <c r="L24" s="78"/>
      <c r="M24" s="78"/>
      <c r="N24" s="44"/>
      <c r="O24" s="10">
        <v>0.63413273492099997</v>
      </c>
      <c r="P24" s="62">
        <v>0.70111858720099995</v>
      </c>
      <c r="Q24" s="1">
        <v>0.60431133876300003</v>
      </c>
      <c r="R24" s="60">
        <v>0.79064066821400003</v>
      </c>
      <c r="S24" s="100">
        <f t="shared" si="20"/>
        <v>0.44316856669713572</v>
      </c>
      <c r="T24" s="102">
        <f t="shared" si="21"/>
        <v>0.5137948581976286</v>
      </c>
      <c r="U24" s="100">
        <f t="shared" si="22"/>
        <v>0.3725422751966429</v>
      </c>
      <c r="V24" s="11">
        <v>0.116040268078</v>
      </c>
      <c r="W24" s="11">
        <v>2.5596747421400001E-2</v>
      </c>
      <c r="X24" s="96">
        <v>0.56024705447199996</v>
      </c>
      <c r="Y24" s="11">
        <v>0.40138408026200001</v>
      </c>
      <c r="Z24" s="96">
        <v>0.69316753145300003</v>
      </c>
      <c r="AA24" s="11">
        <v>0.388804658947</v>
      </c>
      <c r="AB24" s="96">
        <v>1.41132366675</v>
      </c>
      <c r="AC24" s="11">
        <v>2.51347221105E-2</v>
      </c>
      <c r="AD24" s="11">
        <v>0.70760730415299999</v>
      </c>
      <c r="AE24" s="96">
        <v>0.47266264718500001</v>
      </c>
      <c r="AF24" s="11">
        <v>0.30729952173899999</v>
      </c>
      <c r="AG24" s="96">
        <v>0.174079319225</v>
      </c>
      <c r="AH24" s="11">
        <v>0.190691050014</v>
      </c>
      <c r="AI24" s="96">
        <v>0.73032136194999997</v>
      </c>
      <c r="AJ24" s="8">
        <f t="shared" si="0"/>
        <v>20</v>
      </c>
      <c r="AK24" s="8">
        <f t="shared" si="1"/>
        <v>9</v>
      </c>
      <c r="AL24" s="8">
        <f t="shared" si="2"/>
        <v>6</v>
      </c>
      <c r="AM24" s="8">
        <f t="shared" si="3"/>
        <v>5</v>
      </c>
      <c r="AN24" s="40">
        <f t="shared" si="4"/>
        <v>11</v>
      </c>
      <c r="AO24" s="9">
        <f t="shared" si="5"/>
        <v>2</v>
      </c>
      <c r="AP24" s="9">
        <f t="shared" si="6"/>
        <v>2</v>
      </c>
      <c r="AQ24" s="44">
        <f t="shared" si="7"/>
        <v>1</v>
      </c>
      <c r="AR24" s="9">
        <f t="shared" si="8"/>
        <v>2</v>
      </c>
      <c r="AS24" s="44">
        <f t="shared" si="9"/>
        <v>2</v>
      </c>
      <c r="AT24" s="9">
        <f t="shared" si="10"/>
        <v>1</v>
      </c>
      <c r="AU24" s="44">
        <f t="shared" si="11"/>
        <v>1</v>
      </c>
      <c r="AV24" s="40">
        <f t="shared" si="12"/>
        <v>9</v>
      </c>
      <c r="AW24" s="9">
        <f t="shared" si="13"/>
        <v>3</v>
      </c>
      <c r="AX24" s="9">
        <f t="shared" si="14"/>
        <v>1</v>
      </c>
      <c r="AY24" s="43">
        <f t="shared" si="15"/>
        <v>0</v>
      </c>
      <c r="AZ24" s="9">
        <f t="shared" si="16"/>
        <v>1</v>
      </c>
      <c r="BA24" s="44">
        <f t="shared" si="17"/>
        <v>1</v>
      </c>
      <c r="BB24" s="9">
        <f t="shared" si="18"/>
        <v>2</v>
      </c>
      <c r="BC24" s="44">
        <f t="shared" si="19"/>
        <v>1</v>
      </c>
      <c r="BD24" s="9">
        <v>0.14324829099299999</v>
      </c>
      <c r="BE24" s="9">
        <v>0</v>
      </c>
      <c r="BF24" s="9">
        <v>2.8631144959500001E-2</v>
      </c>
      <c r="BG24" s="9">
        <v>1.32818661022</v>
      </c>
      <c r="BH24" s="9">
        <v>0.443957248561</v>
      </c>
      <c r="BI24" s="9">
        <v>0.116218688954</v>
      </c>
      <c r="BJ24" s="9">
        <v>0</v>
      </c>
      <c r="BK24" s="9">
        <v>5.3681283182100001</v>
      </c>
      <c r="BL24" s="9">
        <v>0.16094765982100001</v>
      </c>
      <c r="BM24" s="9">
        <v>5.2870889288400003E-2</v>
      </c>
      <c r="BN24" s="9">
        <v>0.51490037030500002</v>
      </c>
      <c r="BO24" s="9">
        <v>1.2430080795500001E-2</v>
      </c>
      <c r="BP24" s="9">
        <v>0</v>
      </c>
      <c r="BQ24" s="9">
        <v>0</v>
      </c>
      <c r="BR24" s="9">
        <v>3.1095908666899999E-2</v>
      </c>
      <c r="BS24" s="9">
        <v>0</v>
      </c>
      <c r="BT24" s="9">
        <v>9.1240875912400002E-2</v>
      </c>
      <c r="BU24" s="9">
        <v>0</v>
      </c>
      <c r="BV24" s="9">
        <v>5.6469525279499999E-3</v>
      </c>
      <c r="BW24" s="9">
        <v>0</v>
      </c>
      <c r="BX24" s="9">
        <v>0.16755701866799999</v>
      </c>
      <c r="BY24" s="9">
        <v>0</v>
      </c>
      <c r="BZ24" s="9">
        <v>0.204387871262</v>
      </c>
      <c r="CA24" s="9">
        <v>1.63497551138</v>
      </c>
      <c r="CB24" s="9">
        <v>2.5969437328899998</v>
      </c>
      <c r="CC24" s="9">
        <v>0.76970353244199996</v>
      </c>
      <c r="CD24" s="9">
        <v>0</v>
      </c>
      <c r="CE24" s="9">
        <v>0</v>
      </c>
      <c r="CF24" s="9">
        <v>9.9190391936100006E-2</v>
      </c>
      <c r="CG24" s="9">
        <v>0</v>
      </c>
      <c r="CH24" s="9">
        <v>0.17098731384400001</v>
      </c>
      <c r="CI24" s="9">
        <v>0.792818001632</v>
      </c>
      <c r="CJ24" s="9">
        <v>0.68361607755300002</v>
      </c>
      <c r="CK24" s="9">
        <v>1.1538138793299999</v>
      </c>
      <c r="CL24" s="9">
        <v>0.171244605795</v>
      </c>
      <c r="CM24" s="9">
        <v>0</v>
      </c>
      <c r="CN24" s="9">
        <v>0.12582932967300001</v>
      </c>
      <c r="CO24" s="9">
        <v>0</v>
      </c>
      <c r="CP24" s="9">
        <v>0.65638131460299998</v>
      </c>
      <c r="CQ24" s="9">
        <v>0.264394829612</v>
      </c>
      <c r="CR24" s="9">
        <v>2.4845299336500002</v>
      </c>
      <c r="CS24" s="9">
        <v>0</v>
      </c>
      <c r="CT24" s="9">
        <v>0.59990978800200001</v>
      </c>
      <c r="CU24" s="9">
        <v>0.30277225849200001</v>
      </c>
      <c r="CV24" s="9">
        <v>0</v>
      </c>
      <c r="CW24" s="9">
        <v>0</v>
      </c>
      <c r="CX24" s="9">
        <v>0.100538888442</v>
      </c>
      <c r="CY24" s="9">
        <v>0</v>
      </c>
      <c r="CZ24" s="9">
        <v>2.1795912991900002</v>
      </c>
      <c r="DA24" s="9">
        <v>6.4564726138E-3</v>
      </c>
      <c r="DB24" s="9">
        <v>0</v>
      </c>
      <c r="DC24" s="9">
        <v>1.16694853829</v>
      </c>
      <c r="DD24" s="9">
        <v>0.18504021066099999</v>
      </c>
      <c r="DE24" s="9">
        <v>0.99002360825500002</v>
      </c>
      <c r="DF24" s="9">
        <v>4.3913302594000003E-2</v>
      </c>
      <c r="DG24" s="9">
        <v>0.176089554116</v>
      </c>
      <c r="DH24" s="9">
        <v>0.32647114372800001</v>
      </c>
      <c r="DI24" s="9">
        <v>0</v>
      </c>
      <c r="DJ24" s="9">
        <v>0</v>
      </c>
      <c r="DK24" s="9">
        <v>0.48373548069400002</v>
      </c>
      <c r="DL24" s="9">
        <v>5.2874084145300003E-2</v>
      </c>
      <c r="DM24" s="9">
        <v>8.1606006202099998E-2</v>
      </c>
      <c r="DN24" s="9">
        <v>0.25218102508200002</v>
      </c>
      <c r="DO24" s="9">
        <v>0.95743113860700002</v>
      </c>
      <c r="DP24" s="9">
        <v>0.60246320750500004</v>
      </c>
      <c r="DQ24" s="9">
        <v>0.30694061638699999</v>
      </c>
      <c r="DR24" s="9">
        <v>0.455942115175</v>
      </c>
      <c r="DS24" s="9">
        <v>4.0536158253199998E-2</v>
      </c>
    </row>
    <row r="25" spans="1:123" ht="15" x14ac:dyDescent="0.25">
      <c r="A25" s="9" t="s">
        <v>7</v>
      </c>
      <c r="B25" s="9" t="s">
        <v>8</v>
      </c>
      <c r="C25" s="9" t="s">
        <v>18</v>
      </c>
      <c r="D25" s="9" t="s">
        <v>22</v>
      </c>
      <c r="E25" s="9" t="s">
        <v>63</v>
      </c>
      <c r="F25" s="44" t="s">
        <v>77</v>
      </c>
      <c r="G25" s="78"/>
      <c r="H25" s="78"/>
      <c r="I25" s="44"/>
      <c r="J25" s="44"/>
      <c r="K25" s="78"/>
      <c r="L25" s="78"/>
      <c r="M25" s="78"/>
      <c r="N25" s="44"/>
      <c r="O25" s="10">
        <v>0.101486821337</v>
      </c>
      <c r="P25" s="62">
        <v>0.59012707221799998</v>
      </c>
      <c r="Q25" s="1">
        <v>0.485356714503</v>
      </c>
      <c r="R25" s="60">
        <v>0.79376046017699997</v>
      </c>
      <c r="S25" s="100">
        <f t="shared" si="20"/>
        <v>0.70146499807512863</v>
      </c>
      <c r="T25" s="102">
        <f t="shared" si="21"/>
        <v>0.31405679928618568</v>
      </c>
      <c r="U25" s="100">
        <f t="shared" si="22"/>
        <v>1.0888731968640715</v>
      </c>
      <c r="V25" s="11">
        <v>0</v>
      </c>
      <c r="W25" s="11">
        <v>6.21685087079E-2</v>
      </c>
      <c r="X25" s="96">
        <v>3.6581462344E-3</v>
      </c>
      <c r="Y25" s="11">
        <v>0.57749926868699997</v>
      </c>
      <c r="Z25" s="96">
        <v>0.228465642015</v>
      </c>
      <c r="AA25" s="11">
        <v>0.18720664209900001</v>
      </c>
      <c r="AB25" s="96">
        <v>1.1393993872599999</v>
      </c>
      <c r="AC25" s="11">
        <v>1.34646456875E-2</v>
      </c>
      <c r="AD25" s="11">
        <v>3.8718447928500002</v>
      </c>
      <c r="AE25" s="96">
        <v>0.16309078829599999</v>
      </c>
      <c r="AF25" s="11">
        <v>1.86070628487</v>
      </c>
      <c r="AG25" s="96">
        <v>0.38772645257600002</v>
      </c>
      <c r="AH25" s="11">
        <v>0.23565320515900001</v>
      </c>
      <c r="AI25" s="96">
        <v>1.0896262086099999</v>
      </c>
      <c r="AJ25" s="8">
        <f t="shared" si="0"/>
        <v>26</v>
      </c>
      <c r="AK25" s="8">
        <f t="shared" si="1"/>
        <v>13</v>
      </c>
      <c r="AL25" s="8">
        <f t="shared" si="2"/>
        <v>5</v>
      </c>
      <c r="AM25" s="8">
        <f t="shared" si="3"/>
        <v>8</v>
      </c>
      <c r="AN25" s="40">
        <f t="shared" si="4"/>
        <v>17</v>
      </c>
      <c r="AO25" s="9">
        <f t="shared" si="5"/>
        <v>5</v>
      </c>
      <c r="AP25" s="31">
        <f t="shared" si="6"/>
        <v>0</v>
      </c>
      <c r="AQ25" s="44">
        <f t="shared" si="7"/>
        <v>4</v>
      </c>
      <c r="AR25" s="9">
        <f t="shared" si="8"/>
        <v>2</v>
      </c>
      <c r="AS25" s="44">
        <f t="shared" si="9"/>
        <v>1</v>
      </c>
      <c r="AT25" s="9">
        <f t="shared" si="10"/>
        <v>3</v>
      </c>
      <c r="AU25" s="44">
        <f t="shared" si="11"/>
        <v>2</v>
      </c>
      <c r="AV25" s="40">
        <f t="shared" si="12"/>
        <v>9</v>
      </c>
      <c r="AW25" s="9">
        <f t="shared" si="13"/>
        <v>3</v>
      </c>
      <c r="AX25" s="31">
        <f t="shared" si="14"/>
        <v>0</v>
      </c>
      <c r="AY25" s="44">
        <f t="shared" si="15"/>
        <v>1</v>
      </c>
      <c r="AZ25" s="9">
        <f t="shared" si="16"/>
        <v>1</v>
      </c>
      <c r="BA25" s="44">
        <f t="shared" si="17"/>
        <v>1</v>
      </c>
      <c r="BB25" s="9">
        <f t="shared" si="18"/>
        <v>1</v>
      </c>
      <c r="BC25" s="44">
        <f t="shared" si="19"/>
        <v>2</v>
      </c>
      <c r="BD25" s="9">
        <v>0</v>
      </c>
      <c r="BE25" s="9">
        <v>0</v>
      </c>
      <c r="BF25" s="9">
        <v>2.2904915967600002E-2</v>
      </c>
      <c r="BG25" s="9">
        <v>0.91312829452499999</v>
      </c>
      <c r="BH25" s="9">
        <v>0</v>
      </c>
      <c r="BI25" s="9">
        <v>0</v>
      </c>
      <c r="BJ25" s="9">
        <v>0</v>
      </c>
      <c r="BK25" s="9">
        <v>4.5254080170800002</v>
      </c>
      <c r="BL25" s="9">
        <v>3.2189531964199998E-2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1.55479543334E-2</v>
      </c>
      <c r="BS25" s="9">
        <v>4.1639402771999998E-2</v>
      </c>
      <c r="BT25" s="9">
        <v>0.174878345499</v>
      </c>
      <c r="BU25" s="9">
        <v>4.3012808258499999E-2</v>
      </c>
      <c r="BV25" s="9">
        <v>3.5764032676999999E-2</v>
      </c>
      <c r="BW25" s="9">
        <v>0</v>
      </c>
      <c r="BX25" s="9">
        <v>2.3655108517799998E-2</v>
      </c>
      <c r="BY25" s="9">
        <v>0.18610140256900001</v>
      </c>
      <c r="BZ25" s="9">
        <v>2.6777398323499999</v>
      </c>
      <c r="CA25" s="9">
        <v>0</v>
      </c>
      <c r="CB25" s="9">
        <v>0.60065365250400005</v>
      </c>
      <c r="CC25" s="9">
        <v>0.32485586350200002</v>
      </c>
      <c r="CD25" s="9">
        <v>0.19537212284</v>
      </c>
      <c r="CE25" s="9">
        <v>0</v>
      </c>
      <c r="CF25" s="9">
        <v>2.14465712294E-2</v>
      </c>
      <c r="CG25" s="9">
        <v>0</v>
      </c>
      <c r="CH25" s="9">
        <v>0</v>
      </c>
      <c r="CI25" s="9">
        <v>0</v>
      </c>
      <c r="CJ25" s="9">
        <v>1.8290731171999999E-2</v>
      </c>
      <c r="CK25" s="9">
        <v>0</v>
      </c>
      <c r="CL25" s="9">
        <v>0.14841199168899999</v>
      </c>
      <c r="CM25" s="9">
        <v>6.4020486555700001E-2</v>
      </c>
      <c r="CN25" s="9">
        <v>0.75726378403100003</v>
      </c>
      <c r="CO25" s="9">
        <v>0</v>
      </c>
      <c r="CP25" s="9">
        <v>0.208569763519</v>
      </c>
      <c r="CQ25" s="9">
        <v>0</v>
      </c>
      <c r="CR25" s="9">
        <v>4.7211660329500003</v>
      </c>
      <c r="CS25" s="9">
        <v>0.178190291566</v>
      </c>
      <c r="CT25" s="9">
        <v>0</v>
      </c>
      <c r="CU25" s="9">
        <v>0.54877471851600002</v>
      </c>
      <c r="CV25" s="9">
        <v>5.3858582749899998E-2</v>
      </c>
      <c r="CW25" s="9">
        <v>0</v>
      </c>
      <c r="CX25" s="9">
        <v>0</v>
      </c>
      <c r="CY25" s="9">
        <v>0</v>
      </c>
      <c r="CZ25" s="9">
        <v>3.5711933975700001</v>
      </c>
      <c r="DA25" s="9">
        <v>1.8831378456900001</v>
      </c>
      <c r="DB25" s="9">
        <v>0.32600233553899999</v>
      </c>
      <c r="DC25" s="9">
        <v>12.701135539999999</v>
      </c>
      <c r="DD25" s="9">
        <v>0.87775484544399995</v>
      </c>
      <c r="DE25" s="9">
        <v>0</v>
      </c>
      <c r="DF25" s="9">
        <v>6.2733289420000005E-2</v>
      </c>
      <c r="DG25" s="9">
        <v>7.4932394189</v>
      </c>
      <c r="DH25" s="9">
        <v>1.44618622346</v>
      </c>
      <c r="DI25" s="9">
        <v>0.30137249256199999</v>
      </c>
      <c r="DJ25" s="9">
        <v>0.29505528047200003</v>
      </c>
      <c r="DK25" s="9">
        <v>0</v>
      </c>
      <c r="DL25" s="9">
        <v>0.191353828335</v>
      </c>
      <c r="DM25" s="9">
        <v>0.39578913008</v>
      </c>
      <c r="DN25" s="9">
        <v>1.0564340239900001</v>
      </c>
      <c r="DO25" s="9">
        <v>0</v>
      </c>
      <c r="DP25" s="9">
        <v>5.1131563736600001E-2</v>
      </c>
      <c r="DQ25" s="9">
        <v>0.21611125031299999</v>
      </c>
      <c r="DR25" s="9">
        <v>0.242838735256</v>
      </c>
      <c r="DS25" s="9">
        <v>0.30537239217399997</v>
      </c>
    </row>
    <row r="26" spans="1:123" ht="15" x14ac:dyDescent="0.25">
      <c r="A26" s="9" t="s">
        <v>7</v>
      </c>
      <c r="B26" s="9" t="s">
        <v>8</v>
      </c>
      <c r="C26" s="9" t="s">
        <v>9</v>
      </c>
      <c r="D26" s="9" t="s">
        <v>10</v>
      </c>
      <c r="E26" s="9" t="s">
        <v>41</v>
      </c>
      <c r="F26" s="44" t="s">
        <v>180</v>
      </c>
      <c r="G26" s="78"/>
      <c r="H26" s="78"/>
      <c r="I26" s="44"/>
      <c r="J26" s="44"/>
      <c r="K26" s="78"/>
      <c r="L26" s="78"/>
      <c r="M26" s="78"/>
      <c r="N26" s="71"/>
      <c r="O26" s="10">
        <v>0.49042770711200001</v>
      </c>
      <c r="P26" s="62">
        <v>0.86513651704100003</v>
      </c>
      <c r="Q26" s="1">
        <v>0.15303938596</v>
      </c>
      <c r="R26" s="60">
        <v>0.68649095987700004</v>
      </c>
      <c r="S26" s="100">
        <f t="shared" si="20"/>
        <v>0.8033087595562497</v>
      </c>
      <c r="T26" s="102">
        <f t="shared" si="21"/>
        <v>1.2136068372227571</v>
      </c>
      <c r="U26" s="100">
        <f t="shared" si="22"/>
        <v>0.39301068188974281</v>
      </c>
      <c r="V26" s="11">
        <v>2.2570975136699999E-2</v>
      </c>
      <c r="W26" s="11">
        <v>0.763852161857</v>
      </c>
      <c r="X26" s="96">
        <v>6.4039833403799998E-2</v>
      </c>
      <c r="Y26" s="11">
        <v>1.37465114719</v>
      </c>
      <c r="Z26" s="96">
        <v>5.9840796354799997</v>
      </c>
      <c r="AA26" s="11">
        <v>2.5951848207799999E-2</v>
      </c>
      <c r="AB26" s="96">
        <v>0.26010225928399999</v>
      </c>
      <c r="AC26" s="11">
        <v>0.272394403472</v>
      </c>
      <c r="AD26" s="11">
        <v>0.50514695358700001</v>
      </c>
      <c r="AE26" s="96">
        <v>0.43320664806499998</v>
      </c>
      <c r="AF26" s="11">
        <v>0.12822649503899999</v>
      </c>
      <c r="AG26" s="96">
        <v>0.85805921306900002</v>
      </c>
      <c r="AH26" s="11">
        <v>3.65284628382E-2</v>
      </c>
      <c r="AI26" s="96">
        <v>0.51751259715800002</v>
      </c>
      <c r="AJ26" s="8">
        <f t="shared" si="0"/>
        <v>23</v>
      </c>
      <c r="AK26" s="8">
        <f t="shared" si="1"/>
        <v>11</v>
      </c>
      <c r="AL26" s="8">
        <f t="shared" si="2"/>
        <v>3</v>
      </c>
      <c r="AM26" s="8">
        <f t="shared" si="3"/>
        <v>9</v>
      </c>
      <c r="AN26" s="40">
        <f t="shared" si="4"/>
        <v>14</v>
      </c>
      <c r="AO26" s="9">
        <f t="shared" si="5"/>
        <v>4</v>
      </c>
      <c r="AP26" s="31">
        <f t="shared" si="6"/>
        <v>0</v>
      </c>
      <c r="AQ26" s="44">
        <f t="shared" si="7"/>
        <v>3</v>
      </c>
      <c r="AR26" s="9">
        <f t="shared" si="8"/>
        <v>2</v>
      </c>
      <c r="AS26" s="48">
        <f t="shared" si="9"/>
        <v>0</v>
      </c>
      <c r="AT26" s="9">
        <f t="shared" si="10"/>
        <v>3</v>
      </c>
      <c r="AU26" s="44">
        <f t="shared" si="11"/>
        <v>2</v>
      </c>
      <c r="AV26" s="40">
        <f t="shared" si="12"/>
        <v>9</v>
      </c>
      <c r="AW26" s="9">
        <f t="shared" si="13"/>
        <v>2</v>
      </c>
      <c r="AX26" s="9">
        <f t="shared" si="14"/>
        <v>1</v>
      </c>
      <c r="AY26" s="44">
        <f t="shared" si="15"/>
        <v>1</v>
      </c>
      <c r="AZ26" s="9">
        <f t="shared" si="16"/>
        <v>1</v>
      </c>
      <c r="BA26" s="48">
        <f t="shared" si="17"/>
        <v>0</v>
      </c>
      <c r="BB26" s="9">
        <f t="shared" si="18"/>
        <v>2</v>
      </c>
      <c r="BC26" s="44">
        <f t="shared" si="19"/>
        <v>2</v>
      </c>
      <c r="BD26" s="9">
        <v>0</v>
      </c>
      <c r="BE26" s="9">
        <v>0</v>
      </c>
      <c r="BF26" s="9">
        <v>0</v>
      </c>
      <c r="BG26" s="9">
        <v>9.9613995766399996E-2</v>
      </c>
      <c r="BH26" s="9">
        <v>3.0145245272699999E-2</v>
      </c>
      <c r="BI26" s="9">
        <v>0.40305630424599997</v>
      </c>
      <c r="BJ26" s="9">
        <v>0</v>
      </c>
      <c r="BK26" s="9">
        <v>0</v>
      </c>
      <c r="BL26" s="9">
        <v>0.63735273289100003</v>
      </c>
      <c r="BM26" s="9">
        <v>0</v>
      </c>
      <c r="BN26" s="9">
        <v>0.112854875683</v>
      </c>
      <c r="BO26" s="9">
        <v>0</v>
      </c>
      <c r="BP26" s="9">
        <v>0</v>
      </c>
      <c r="BQ26" s="9">
        <v>0</v>
      </c>
      <c r="BR26" s="9">
        <v>0.242103860335</v>
      </c>
      <c r="BS26" s="9">
        <v>2.9593718398700002</v>
      </c>
      <c r="BT26" s="9">
        <v>0.23950729927</v>
      </c>
      <c r="BU26" s="9">
        <v>0.36321926973800001</v>
      </c>
      <c r="BV26" s="9">
        <v>1.50585400745E-2</v>
      </c>
      <c r="BW26" s="9">
        <v>0</v>
      </c>
      <c r="BX26" s="9">
        <v>6.3612529322500002</v>
      </c>
      <c r="BY26" s="9">
        <v>0.40851527393199999</v>
      </c>
      <c r="BZ26" s="9">
        <v>0.103487529753</v>
      </c>
      <c r="CA26" s="9">
        <v>0</v>
      </c>
      <c r="CB26" s="9">
        <v>0.67131878809300005</v>
      </c>
      <c r="CC26" s="9">
        <v>1.0974860253400001</v>
      </c>
      <c r="CD26" s="9">
        <v>4.8843030710100002E-2</v>
      </c>
      <c r="CE26" s="9">
        <v>28.054495547999998</v>
      </c>
      <c r="CF26" s="9">
        <v>4.8254785266200001E-2</v>
      </c>
      <c r="CG26" s="9">
        <v>0</v>
      </c>
      <c r="CH26" s="9">
        <v>0</v>
      </c>
      <c r="CI26" s="9">
        <v>0.24017721814199999</v>
      </c>
      <c r="CJ26" s="9">
        <v>8.0021948877399995E-2</v>
      </c>
      <c r="CK26" s="9">
        <v>0</v>
      </c>
      <c r="CL26" s="9">
        <v>6.6214580907399997E-2</v>
      </c>
      <c r="CM26" s="9">
        <v>0</v>
      </c>
      <c r="CN26" s="9">
        <v>2.28780599405E-2</v>
      </c>
      <c r="CO26" s="9">
        <v>0</v>
      </c>
      <c r="CP26" s="9">
        <v>9.35496733429E-2</v>
      </c>
      <c r="CQ26" s="9">
        <v>0</v>
      </c>
      <c r="CR26" s="9">
        <v>0.48646835159899998</v>
      </c>
      <c r="CS26" s="9">
        <v>0.14490199534000001</v>
      </c>
      <c r="CT26" s="9">
        <v>0</v>
      </c>
      <c r="CU26" s="9">
        <v>1.9561926388499999</v>
      </c>
      <c r="CV26" s="9">
        <v>0.98099561437299998</v>
      </c>
      <c r="CW26" s="9">
        <v>0</v>
      </c>
      <c r="CX26" s="9">
        <v>0.108581999517</v>
      </c>
      <c r="CY26" s="9">
        <v>0</v>
      </c>
      <c r="CZ26" s="9">
        <v>0.54873899778299995</v>
      </c>
      <c r="DA26" s="9">
        <v>1.9369417841400002E-2</v>
      </c>
      <c r="DB26" s="9">
        <v>0</v>
      </c>
      <c r="DC26" s="9">
        <v>0.15704276395299999</v>
      </c>
      <c r="DD26" s="9">
        <v>1.8005835883600001</v>
      </c>
      <c r="DE26" s="9">
        <v>0</v>
      </c>
      <c r="DF26" s="9">
        <v>0.11919324989799999</v>
      </c>
      <c r="DG26" s="9">
        <v>0.40877932205500001</v>
      </c>
      <c r="DH26" s="9">
        <v>7.2848932897999999E-2</v>
      </c>
      <c r="DI26" s="9">
        <v>4.0310970342599999E-2</v>
      </c>
      <c r="DJ26" s="9">
        <v>9.8351760157400006E-2</v>
      </c>
      <c r="DK26" s="9">
        <v>0.77339744518099995</v>
      </c>
      <c r="DL26" s="9">
        <v>0.12337286300600001</v>
      </c>
      <c r="DM26" s="9">
        <v>2.2319242696299999</v>
      </c>
      <c r="DN26" s="9">
        <v>1.0632497273699999</v>
      </c>
      <c r="DO26" s="9">
        <v>0</v>
      </c>
      <c r="DP26" s="9">
        <v>0.84033613445400002</v>
      </c>
      <c r="DQ26" s="9">
        <v>1.13693309947</v>
      </c>
      <c r="DR26" s="9">
        <v>0.15363266924399999</v>
      </c>
      <c r="DS26" s="9">
        <v>3.5131337152699997E-2</v>
      </c>
    </row>
    <row r="27" spans="1:123" ht="15" x14ac:dyDescent="0.25">
      <c r="A27" s="9" t="s">
        <v>7</v>
      </c>
      <c r="B27" s="9" t="s">
        <v>8</v>
      </c>
      <c r="C27" s="9" t="s">
        <v>9</v>
      </c>
      <c r="D27" s="9" t="s">
        <v>10</v>
      </c>
      <c r="E27" s="9" t="s">
        <v>11</v>
      </c>
      <c r="F27" s="44" t="s">
        <v>267</v>
      </c>
      <c r="G27" s="78"/>
      <c r="H27" s="78"/>
      <c r="I27" s="44"/>
      <c r="J27" s="44"/>
      <c r="K27" s="78"/>
      <c r="L27" s="78"/>
      <c r="M27" s="78"/>
      <c r="N27" s="72"/>
      <c r="O27" s="10">
        <v>0.67096386030900002</v>
      </c>
      <c r="P27" s="62">
        <v>0.72151593197599995</v>
      </c>
      <c r="Q27" s="1">
        <v>0.861465011891</v>
      </c>
      <c r="R27" s="60">
        <v>0.87824679783699999</v>
      </c>
      <c r="S27" s="100">
        <f t="shared" si="20"/>
        <v>0.10288008853078787</v>
      </c>
      <c r="T27" s="102">
        <f t="shared" si="21"/>
        <v>0.1103706278641043</v>
      </c>
      <c r="U27" s="100">
        <f t="shared" si="22"/>
        <v>9.5389549197471432E-2</v>
      </c>
      <c r="V27" s="11">
        <v>0</v>
      </c>
      <c r="W27" s="11">
        <v>0.59088021410400005</v>
      </c>
      <c r="X27" s="96">
        <v>2.5687295961000001E-2</v>
      </c>
      <c r="Y27" s="11">
        <v>4.0188659490700003E-2</v>
      </c>
      <c r="Z27" s="96">
        <v>9.9749104736699998E-2</v>
      </c>
      <c r="AA27" s="11">
        <v>4.1505831569299996E-3</v>
      </c>
      <c r="AB27" s="96">
        <v>1.1938537599399999E-2</v>
      </c>
      <c r="AC27" s="11">
        <v>1.8273447718700001E-2</v>
      </c>
      <c r="AD27" s="11">
        <v>0.104426678716</v>
      </c>
      <c r="AE27" s="96">
        <v>8.6268867032900001E-2</v>
      </c>
      <c r="AF27" s="11">
        <v>3.9399764212799997E-2</v>
      </c>
      <c r="AG27" s="96">
        <v>0.26897974006399999</v>
      </c>
      <c r="AH27" s="11">
        <v>2.9610181482900001E-2</v>
      </c>
      <c r="AI27" s="96">
        <v>0.120768165155</v>
      </c>
      <c r="AJ27" s="8">
        <f t="shared" si="0"/>
        <v>32</v>
      </c>
      <c r="AK27" s="8">
        <f t="shared" si="1"/>
        <v>17</v>
      </c>
      <c r="AL27" s="8">
        <f t="shared" si="2"/>
        <v>7</v>
      </c>
      <c r="AM27" s="8">
        <f t="shared" si="3"/>
        <v>8</v>
      </c>
      <c r="AN27" s="40">
        <f t="shared" si="4"/>
        <v>22</v>
      </c>
      <c r="AO27" s="9">
        <f t="shared" si="5"/>
        <v>5</v>
      </c>
      <c r="AP27" s="9">
        <f t="shared" si="6"/>
        <v>3</v>
      </c>
      <c r="AQ27" s="44">
        <f t="shared" si="7"/>
        <v>3</v>
      </c>
      <c r="AR27" s="9">
        <f t="shared" si="8"/>
        <v>3</v>
      </c>
      <c r="AS27" s="44">
        <f t="shared" si="9"/>
        <v>1</v>
      </c>
      <c r="AT27" s="9">
        <f t="shared" si="10"/>
        <v>4</v>
      </c>
      <c r="AU27" s="44">
        <f t="shared" si="11"/>
        <v>3</v>
      </c>
      <c r="AV27" s="40">
        <f t="shared" si="12"/>
        <v>10</v>
      </c>
      <c r="AW27" s="9">
        <f t="shared" si="13"/>
        <v>3</v>
      </c>
      <c r="AX27" s="9">
        <f t="shared" si="14"/>
        <v>1</v>
      </c>
      <c r="AY27" s="44">
        <f t="shared" si="15"/>
        <v>2</v>
      </c>
      <c r="AZ27" s="9">
        <f t="shared" si="16"/>
        <v>1</v>
      </c>
      <c r="BA27" s="44">
        <f t="shared" si="17"/>
        <v>2</v>
      </c>
      <c r="BB27" s="9">
        <f t="shared" si="18"/>
        <v>1</v>
      </c>
      <c r="BC27" s="52">
        <f t="shared" si="19"/>
        <v>0</v>
      </c>
      <c r="BD27" s="9">
        <v>0</v>
      </c>
      <c r="BE27" s="9">
        <v>0</v>
      </c>
      <c r="BF27" s="9">
        <v>0</v>
      </c>
      <c r="BG27" s="9">
        <v>2.07529157847E-2</v>
      </c>
      <c r="BH27" s="9">
        <v>0</v>
      </c>
      <c r="BI27" s="9">
        <v>0</v>
      </c>
      <c r="BJ27" s="9">
        <v>0</v>
      </c>
      <c r="BK27" s="9">
        <v>4.77541503975E-2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2.9355778954299998</v>
      </c>
      <c r="BT27" s="9">
        <v>0</v>
      </c>
      <c r="BU27" s="9">
        <v>0</v>
      </c>
      <c r="BV27" s="9">
        <v>1.8823175093200001E-2</v>
      </c>
      <c r="BW27" s="9">
        <v>0</v>
      </c>
      <c r="BX27" s="9">
        <v>0</v>
      </c>
      <c r="BY27" s="9">
        <v>0.172484226771</v>
      </c>
      <c r="BZ27" s="9">
        <v>2.8459070682000001E-2</v>
      </c>
      <c r="CA27" s="9">
        <v>0</v>
      </c>
      <c r="CB27" s="9">
        <v>7.5081706563000006E-2</v>
      </c>
      <c r="CC27" s="9">
        <v>0.25169012847900002</v>
      </c>
      <c r="CD27" s="9">
        <v>4.47727781509E-2</v>
      </c>
      <c r="CE27" s="9">
        <v>0.12720091049099999</v>
      </c>
      <c r="CF27" s="9">
        <v>0</v>
      </c>
      <c r="CG27" s="9">
        <v>0</v>
      </c>
      <c r="CH27" s="9">
        <v>0</v>
      </c>
      <c r="CI27" s="9">
        <v>0</v>
      </c>
      <c r="CJ27" s="9">
        <v>0.107458045635</v>
      </c>
      <c r="CK27" s="9">
        <v>2.0978434169700001E-2</v>
      </c>
      <c r="CL27" s="9">
        <v>5.2515012443799997E-2</v>
      </c>
      <c r="CM27" s="9">
        <v>3.8968991816500001E-2</v>
      </c>
      <c r="CN27" s="9">
        <v>3.2029283916699999E-2</v>
      </c>
      <c r="CO27" s="9">
        <v>0</v>
      </c>
      <c r="CP27" s="9">
        <v>2.4537619237499999E-2</v>
      </c>
      <c r="CQ27" s="9">
        <v>0.25460242851499998</v>
      </c>
      <c r="CR27" s="9">
        <v>8.2009990307900002E-2</v>
      </c>
      <c r="CS27" s="9">
        <v>0.14294386026700001</v>
      </c>
      <c r="CT27" s="9">
        <v>6.01413321305E-3</v>
      </c>
      <c r="CU27" s="9">
        <v>0.11827041347300001</v>
      </c>
      <c r="CV27" s="9">
        <v>7.3093790874800002E-2</v>
      </c>
      <c r="CW27" s="9">
        <v>0</v>
      </c>
      <c r="CX27" s="9">
        <v>0</v>
      </c>
      <c r="CY27" s="9">
        <v>0</v>
      </c>
      <c r="CZ27" s="9">
        <v>0.16462169933500001</v>
      </c>
      <c r="DA27" s="9">
        <v>1.0760787689699999E-2</v>
      </c>
      <c r="DB27" s="9">
        <v>0</v>
      </c>
      <c r="DC27" s="9">
        <v>2.1744382701100001E-2</v>
      </c>
      <c r="DD27" s="9">
        <v>0.32500652385399997</v>
      </c>
      <c r="DE27" s="9">
        <v>9.6463838753099995E-2</v>
      </c>
      <c r="DF27" s="9">
        <v>0</v>
      </c>
      <c r="DG27" s="9">
        <v>1.8866737941000002E-2</v>
      </c>
      <c r="DH27" s="9">
        <v>7.0150824272199999E-2</v>
      </c>
      <c r="DI27" s="9">
        <v>1.1517420097899999E-2</v>
      </c>
      <c r="DJ27" s="9">
        <v>2.7131520043400002E-2</v>
      </c>
      <c r="DK27" s="9">
        <v>0</v>
      </c>
      <c r="DL27" s="9">
        <v>5.2874084145300003E-2</v>
      </c>
      <c r="DM27" s="9">
        <v>1.26489309613</v>
      </c>
      <c r="DN27" s="9">
        <v>0</v>
      </c>
      <c r="DO27" s="9">
        <v>0</v>
      </c>
      <c r="DP27" s="9">
        <v>0</v>
      </c>
      <c r="DQ27" s="9">
        <v>0.363317464295</v>
      </c>
      <c r="DR27" s="9">
        <v>5.4514818118700001E-2</v>
      </c>
      <c r="DS27" s="9">
        <v>1.35120527511E-2</v>
      </c>
    </row>
    <row r="28" spans="1:123" ht="15" x14ac:dyDescent="0.25">
      <c r="A28" s="9" t="s">
        <v>7</v>
      </c>
      <c r="B28" s="9" t="s">
        <v>8</v>
      </c>
      <c r="C28" s="9" t="s">
        <v>43</v>
      </c>
      <c r="D28" s="9" t="s">
        <v>141</v>
      </c>
      <c r="E28" s="9" t="s">
        <v>142</v>
      </c>
      <c r="F28" s="44" t="s">
        <v>143</v>
      </c>
      <c r="G28" s="78"/>
      <c r="H28" s="78"/>
      <c r="I28" s="44"/>
      <c r="J28" s="44"/>
      <c r="K28" s="78"/>
      <c r="L28" s="78"/>
      <c r="M28" s="78"/>
      <c r="N28" s="44"/>
      <c r="O28" s="10">
        <v>0.35408811644799998</v>
      </c>
      <c r="P28" s="62">
        <v>0.81752697474000002</v>
      </c>
      <c r="Q28" s="1">
        <v>0.83906107707900002</v>
      </c>
      <c r="R28" s="60">
        <v>0.86666177040400005</v>
      </c>
      <c r="S28" s="100">
        <f t="shared" si="20"/>
        <v>0.48763020755862152</v>
      </c>
      <c r="T28" s="102">
        <f t="shared" si="21"/>
        <v>0.56405117709225716</v>
      </c>
      <c r="U28" s="100">
        <f t="shared" si="22"/>
        <v>0.41120923802498571</v>
      </c>
      <c r="V28" s="11">
        <v>1.71042748661E-2</v>
      </c>
      <c r="W28" s="11">
        <v>0.32718149506900002</v>
      </c>
      <c r="X28" s="96">
        <v>1.47257939305</v>
      </c>
      <c r="Y28" s="11">
        <v>7.9814656094699996E-2</v>
      </c>
      <c r="Z28" s="96">
        <v>0.78837841714800005</v>
      </c>
      <c r="AA28" s="11">
        <v>0.114386350888</v>
      </c>
      <c r="AB28" s="96">
        <v>1.1489136525300001</v>
      </c>
      <c r="AC28" s="11">
        <v>3.4513336486299999E-2</v>
      </c>
      <c r="AD28" s="11">
        <v>0.57895925059599995</v>
      </c>
      <c r="AE28" s="96">
        <v>0.76767163617300005</v>
      </c>
      <c r="AF28" s="11">
        <v>0.23133450369899999</v>
      </c>
      <c r="AG28" s="96">
        <v>1.09543340982</v>
      </c>
      <c r="AH28" s="11">
        <v>4.0494134304599999E-2</v>
      </c>
      <c r="AI28" s="96">
        <v>0.13005839509600001</v>
      </c>
      <c r="AJ28" s="8">
        <f t="shared" si="0"/>
        <v>25</v>
      </c>
      <c r="AK28" s="8">
        <f t="shared" si="1"/>
        <v>13</v>
      </c>
      <c r="AL28" s="8">
        <f t="shared" si="2"/>
        <v>5</v>
      </c>
      <c r="AM28" s="8">
        <f t="shared" si="3"/>
        <v>7</v>
      </c>
      <c r="AN28" s="40">
        <f t="shared" si="4"/>
        <v>14</v>
      </c>
      <c r="AO28" s="9">
        <f t="shared" si="5"/>
        <v>3</v>
      </c>
      <c r="AP28" s="9">
        <f t="shared" si="6"/>
        <v>1</v>
      </c>
      <c r="AQ28" s="44">
        <f t="shared" si="7"/>
        <v>2</v>
      </c>
      <c r="AR28" s="9">
        <f t="shared" si="8"/>
        <v>2</v>
      </c>
      <c r="AS28" s="44">
        <f t="shared" si="9"/>
        <v>1</v>
      </c>
      <c r="AT28" s="9">
        <f t="shared" si="10"/>
        <v>3</v>
      </c>
      <c r="AU28" s="44">
        <f t="shared" si="11"/>
        <v>2</v>
      </c>
      <c r="AV28" s="40">
        <f t="shared" si="12"/>
        <v>11</v>
      </c>
      <c r="AW28" s="9">
        <f t="shared" si="13"/>
        <v>2</v>
      </c>
      <c r="AX28" s="9">
        <f t="shared" si="14"/>
        <v>3</v>
      </c>
      <c r="AY28" s="44">
        <f t="shared" si="15"/>
        <v>2</v>
      </c>
      <c r="AZ28" s="9">
        <f t="shared" si="16"/>
        <v>2</v>
      </c>
      <c r="BA28" s="48">
        <f t="shared" si="17"/>
        <v>0</v>
      </c>
      <c r="BB28" s="9">
        <f t="shared" si="18"/>
        <v>1</v>
      </c>
      <c r="BC28" s="44">
        <f t="shared" si="19"/>
        <v>1</v>
      </c>
      <c r="BD28" s="9">
        <v>4.89582766687E-2</v>
      </c>
      <c r="BE28" s="9">
        <v>0</v>
      </c>
      <c r="BF28" s="9">
        <v>0</v>
      </c>
      <c r="BG28" s="9">
        <v>0.52297347777400005</v>
      </c>
      <c r="BH28" s="9">
        <v>0</v>
      </c>
      <c r="BI28" s="9">
        <v>0.73934868079399996</v>
      </c>
      <c r="BJ28" s="9">
        <v>0</v>
      </c>
      <c r="BK28" s="9">
        <v>0</v>
      </c>
      <c r="BL28" s="9">
        <v>3.8563059293099999</v>
      </c>
      <c r="BM28" s="9">
        <v>7.9306333932500001E-2</v>
      </c>
      <c r="BN28" s="9">
        <v>0</v>
      </c>
      <c r="BO28" s="9">
        <v>6.2150403977600001E-3</v>
      </c>
      <c r="BP28" s="9">
        <v>0</v>
      </c>
      <c r="BQ28" s="9">
        <v>0</v>
      </c>
      <c r="BR28" s="9">
        <v>0.32206476833499997</v>
      </c>
      <c r="BS28" s="9">
        <v>0</v>
      </c>
      <c r="BT28" s="9">
        <v>0.304136253041</v>
      </c>
      <c r="BU28" s="9">
        <v>0.97017778627399998</v>
      </c>
      <c r="BV28" s="9">
        <v>3.9528667695700001E-2</v>
      </c>
      <c r="BW28" s="9">
        <v>0</v>
      </c>
      <c r="BX28" s="9">
        <v>2.7597626604099999E-2</v>
      </c>
      <c r="BY28" s="9">
        <v>0.34042939494300001</v>
      </c>
      <c r="BZ28" s="9">
        <v>3.1046258925799999E-2</v>
      </c>
      <c r="CA28" s="9">
        <v>0</v>
      </c>
      <c r="CB28" s="9">
        <v>1.5413832700300001</v>
      </c>
      <c r="CC28" s="9">
        <v>1.1618718721600001</v>
      </c>
      <c r="CD28" s="9">
        <v>0</v>
      </c>
      <c r="CE28" s="9">
        <v>1.1448081944199999</v>
      </c>
      <c r="CF28" s="9">
        <v>9.3828749128699998E-2</v>
      </c>
      <c r="CG28" s="9">
        <v>0</v>
      </c>
      <c r="CH28" s="9">
        <v>0</v>
      </c>
      <c r="CI28" s="9">
        <v>5.5380669231699997</v>
      </c>
      <c r="CJ28" s="9">
        <v>1.0905848461300001</v>
      </c>
      <c r="CK28" s="9">
        <v>0.73424519593899995</v>
      </c>
      <c r="CL28" s="9">
        <v>6.8497842318000005E-2</v>
      </c>
      <c r="CM28" s="9">
        <v>3.0618493570099999E-2</v>
      </c>
      <c r="CN28" s="9">
        <v>2.9741477922699999E-2</v>
      </c>
      <c r="CO28" s="9">
        <v>0</v>
      </c>
      <c r="CP28" s="9">
        <v>7.3612857712499993E-2</v>
      </c>
      <c r="CQ28" s="9">
        <v>0</v>
      </c>
      <c r="CR28" s="9">
        <v>0.37090881980200002</v>
      </c>
      <c r="CS28" s="9">
        <v>2.3497620865900001E-2</v>
      </c>
      <c r="CT28" s="9">
        <v>7.5176665163100001E-3</v>
      </c>
      <c r="CU28" s="9">
        <v>0.24836786829400001</v>
      </c>
      <c r="CV28" s="9">
        <v>0.103870123875</v>
      </c>
      <c r="CW28" s="9">
        <v>0</v>
      </c>
      <c r="CX28" s="9">
        <v>3.4183222070300001E-2</v>
      </c>
      <c r="CY28" s="9">
        <v>0</v>
      </c>
      <c r="CZ28" s="9">
        <v>0.16901161131699999</v>
      </c>
      <c r="DA28" s="9">
        <v>0</v>
      </c>
      <c r="DB28" s="9">
        <v>0</v>
      </c>
      <c r="DC28" s="9">
        <v>0</v>
      </c>
      <c r="DD28" s="9">
        <v>2.7257846416599998</v>
      </c>
      <c r="DE28" s="9">
        <v>0</v>
      </c>
      <c r="DF28" s="9">
        <v>0</v>
      </c>
      <c r="DG28" s="9">
        <v>0.97792591660899997</v>
      </c>
      <c r="DH28" s="9">
        <v>0.15379219167399999</v>
      </c>
      <c r="DI28" s="9">
        <v>2.4954410212100001E-2</v>
      </c>
      <c r="DJ28" s="9">
        <v>4.7480160075999998E-2</v>
      </c>
      <c r="DK28" s="9">
        <v>1.5989340439699999</v>
      </c>
      <c r="DL28" s="9">
        <v>0.22156759070400001</v>
      </c>
      <c r="DM28" s="9">
        <v>3.5376203688599999</v>
      </c>
      <c r="DN28" s="9">
        <v>7.1564885496200006E-2</v>
      </c>
      <c r="DO28" s="9">
        <v>0</v>
      </c>
      <c r="DP28" s="9">
        <v>0</v>
      </c>
      <c r="DQ28" s="9">
        <v>1.8165873214699999</v>
      </c>
      <c r="DR28" s="9">
        <v>1.9947467538899999</v>
      </c>
      <c r="DS28" s="9">
        <v>2.70241055021E-2</v>
      </c>
    </row>
    <row r="29" spans="1:123" ht="15" x14ac:dyDescent="0.25">
      <c r="A29" s="9" t="s">
        <v>7</v>
      </c>
      <c r="B29" s="9" t="s">
        <v>68</v>
      </c>
      <c r="C29" s="9" t="s">
        <v>80</v>
      </c>
      <c r="D29" s="9" t="s">
        <v>81</v>
      </c>
      <c r="E29" s="9" t="s">
        <v>93</v>
      </c>
      <c r="F29" s="44" t="s">
        <v>154</v>
      </c>
      <c r="G29" s="78"/>
      <c r="H29" s="78"/>
      <c r="I29" s="44"/>
      <c r="J29" s="44"/>
      <c r="K29" s="78"/>
      <c r="L29" s="78"/>
      <c r="M29" s="78"/>
      <c r="N29" s="71"/>
      <c r="O29" s="10">
        <v>0.37691449929699999</v>
      </c>
      <c r="P29" s="62">
        <v>0.82188300541100001</v>
      </c>
      <c r="Q29" s="10">
        <v>0.57827105025400005</v>
      </c>
      <c r="R29" s="60">
        <v>0.83292252192500005</v>
      </c>
      <c r="S29" s="100">
        <f t="shared" si="20"/>
        <v>0.85789913611685442</v>
      </c>
      <c r="T29" s="102">
        <f t="shared" si="21"/>
        <v>0.81816780064664285</v>
      </c>
      <c r="U29" s="100">
        <f t="shared" si="22"/>
        <v>0.89763047158706577</v>
      </c>
      <c r="V29" s="11">
        <v>0</v>
      </c>
      <c r="W29" s="11">
        <v>0.23113224512200001</v>
      </c>
      <c r="X29" s="96">
        <v>0.70618593775799998</v>
      </c>
      <c r="Y29" s="11">
        <v>9.5156649440499994E-2</v>
      </c>
      <c r="Z29" s="96">
        <v>4.0257827101499997</v>
      </c>
      <c r="AA29" s="11">
        <v>0</v>
      </c>
      <c r="AB29" s="96">
        <v>0.66891706205599999</v>
      </c>
      <c r="AC29" s="11">
        <v>5.1653310638600002E-3</v>
      </c>
      <c r="AD29" s="11">
        <v>2.5598821998499999E-2</v>
      </c>
      <c r="AE29" s="96">
        <v>1.3283121650900001</v>
      </c>
      <c r="AF29" s="11">
        <v>7.2169075871099997E-2</v>
      </c>
      <c r="AG29" s="96">
        <v>2.5327797836600001</v>
      </c>
      <c r="AH29" s="11">
        <v>2.0388284573200002</v>
      </c>
      <c r="AI29" s="96">
        <v>0.28055966610600003</v>
      </c>
      <c r="AJ29" s="8">
        <f t="shared" si="0"/>
        <v>33</v>
      </c>
      <c r="AK29" s="8">
        <f t="shared" si="1"/>
        <v>19</v>
      </c>
      <c r="AL29" s="8">
        <f t="shared" si="2"/>
        <v>5</v>
      </c>
      <c r="AM29" s="8">
        <f t="shared" si="3"/>
        <v>9</v>
      </c>
      <c r="AN29" s="40">
        <f t="shared" si="4"/>
        <v>22</v>
      </c>
      <c r="AO29" s="9">
        <f t="shared" si="5"/>
        <v>5</v>
      </c>
      <c r="AP29" s="9">
        <f t="shared" si="6"/>
        <v>3</v>
      </c>
      <c r="AQ29" s="44">
        <f t="shared" si="7"/>
        <v>3</v>
      </c>
      <c r="AR29" s="9">
        <f t="shared" si="8"/>
        <v>3</v>
      </c>
      <c r="AS29" s="44">
        <f t="shared" si="9"/>
        <v>1</v>
      </c>
      <c r="AT29" s="9">
        <f t="shared" si="10"/>
        <v>5</v>
      </c>
      <c r="AU29" s="44">
        <f t="shared" si="11"/>
        <v>2</v>
      </c>
      <c r="AV29" s="40">
        <f t="shared" si="12"/>
        <v>11</v>
      </c>
      <c r="AW29" s="9">
        <f t="shared" si="13"/>
        <v>2</v>
      </c>
      <c r="AX29" s="9">
        <f t="shared" si="14"/>
        <v>3</v>
      </c>
      <c r="AY29" s="44">
        <f t="shared" si="15"/>
        <v>3</v>
      </c>
      <c r="AZ29" s="33">
        <f t="shared" si="16"/>
        <v>0</v>
      </c>
      <c r="BA29" s="44">
        <f t="shared" si="17"/>
        <v>1</v>
      </c>
      <c r="BB29" s="9">
        <f t="shared" si="18"/>
        <v>1</v>
      </c>
      <c r="BC29" s="44">
        <f t="shared" si="19"/>
        <v>1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2.1166637818099998</v>
      </c>
      <c r="BJ29" s="9">
        <v>0</v>
      </c>
      <c r="BK29" s="9">
        <v>0.55900446641799995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1.1480578192799999</v>
      </c>
      <c r="BT29" s="9">
        <v>7.6034063260299999E-3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7.2441270826899995E-2</v>
      </c>
      <c r="CA29" s="9">
        <v>0.403341976376</v>
      </c>
      <c r="CB29" s="9">
        <v>10.5600211995</v>
      </c>
      <c r="CC29" s="9">
        <v>9.3974070063500008</v>
      </c>
      <c r="CD29" s="9">
        <v>0</v>
      </c>
      <c r="CE29" s="9">
        <v>8.0337417152000004E-2</v>
      </c>
      <c r="CF29" s="9">
        <v>9.1147927725099998E-2</v>
      </c>
      <c r="CG29" s="9">
        <v>0</v>
      </c>
      <c r="CH29" s="9">
        <v>0</v>
      </c>
      <c r="CI29" s="9">
        <v>4.1972717733500003E-2</v>
      </c>
      <c r="CJ29" s="9">
        <v>3.4889569710499999</v>
      </c>
      <c r="CK29" s="9">
        <v>0</v>
      </c>
      <c r="CL29" s="9">
        <v>0.10503002488800001</v>
      </c>
      <c r="CM29" s="9">
        <v>9.4638980125800007E-2</v>
      </c>
      <c r="CN29" s="9">
        <v>9.6110729810100004</v>
      </c>
      <c r="CO29" s="9">
        <v>0</v>
      </c>
      <c r="CP29" s="9">
        <v>0.383400300586</v>
      </c>
      <c r="CQ29" s="9">
        <v>0.205640423032</v>
      </c>
      <c r="CR29" s="9">
        <v>3.5413404905699997E-2</v>
      </c>
      <c r="CS29" s="9">
        <v>9.7906753607900007E-3</v>
      </c>
      <c r="CT29" s="9">
        <v>0</v>
      </c>
      <c r="CU29" s="9">
        <v>1.1519538272300001</v>
      </c>
      <c r="CV29" s="9">
        <v>0</v>
      </c>
      <c r="CW29" s="9">
        <v>0</v>
      </c>
      <c r="CX29" s="9">
        <v>1.4075444381900001E-2</v>
      </c>
      <c r="CY29" s="9">
        <v>6.5858798735499999E-3</v>
      </c>
      <c r="CZ29" s="9">
        <v>3.0729383875900001E-2</v>
      </c>
      <c r="DA29" s="9">
        <v>0</v>
      </c>
      <c r="DB29" s="9">
        <v>0</v>
      </c>
      <c r="DC29" s="9">
        <v>0</v>
      </c>
      <c r="DD29" s="9">
        <v>9.7264726116799996E-2</v>
      </c>
      <c r="DE29" s="9">
        <v>6.0924529738799998E-2</v>
      </c>
      <c r="DF29" s="9">
        <v>0.13801323672400001</v>
      </c>
      <c r="DG29" s="9">
        <v>0.10691151499900001</v>
      </c>
      <c r="DH29" s="9">
        <v>2.4282977632700001E-2</v>
      </c>
      <c r="DI29" s="9">
        <v>3.0713120261099999E-2</v>
      </c>
      <c r="DJ29" s="9">
        <v>3.0522960048800001E-2</v>
      </c>
      <c r="DK29" s="9">
        <v>12.3627726443</v>
      </c>
      <c r="DL29" s="9">
        <v>1.76246947151E-2</v>
      </c>
      <c r="DM29" s="9">
        <v>0.25297861922600001</v>
      </c>
      <c r="DN29" s="9">
        <v>0</v>
      </c>
      <c r="DO29" s="9">
        <v>0</v>
      </c>
      <c r="DP29" s="9">
        <v>2.6677337601700001E-2</v>
      </c>
      <c r="DQ29" s="9">
        <v>6.6148834878500002</v>
      </c>
      <c r="DR29" s="9">
        <v>0</v>
      </c>
      <c r="DS29" s="9">
        <v>0</v>
      </c>
    </row>
    <row r="30" spans="1:123" ht="15" x14ac:dyDescent="0.25">
      <c r="A30" s="9" t="s">
        <v>7</v>
      </c>
      <c r="B30" s="9" t="s">
        <v>8</v>
      </c>
      <c r="C30" s="9" t="s">
        <v>18</v>
      </c>
      <c r="D30" s="9" t="s">
        <v>47</v>
      </c>
      <c r="E30" s="9" t="s">
        <v>48</v>
      </c>
      <c r="F30" s="44" t="s">
        <v>114</v>
      </c>
      <c r="G30" s="78"/>
      <c r="H30" s="78"/>
      <c r="I30" s="44"/>
      <c r="J30" s="44"/>
      <c r="K30" s="78"/>
      <c r="L30" s="78"/>
      <c r="M30" s="94"/>
      <c r="N30" s="44"/>
      <c r="O30" s="10">
        <v>0.22621466011800001</v>
      </c>
      <c r="P30" s="62">
        <v>0.72481023752100004</v>
      </c>
      <c r="Q30" s="10">
        <v>0.41042303830600002</v>
      </c>
      <c r="R30" s="60">
        <v>0.77634237366299996</v>
      </c>
      <c r="S30" s="100">
        <f t="shared" si="20"/>
        <v>1.4146031523941145</v>
      </c>
      <c r="T30" s="102">
        <f t="shared" si="21"/>
        <v>1.8012652771424287</v>
      </c>
      <c r="U30" s="100">
        <f t="shared" si="22"/>
        <v>1.0279410276458001</v>
      </c>
      <c r="V30" s="11">
        <v>5.1598775113700004</v>
      </c>
      <c r="W30" s="11">
        <v>0.27208537471799998</v>
      </c>
      <c r="X30" s="96">
        <v>0.849964229623</v>
      </c>
      <c r="Y30" s="11">
        <v>1.9426003645000001</v>
      </c>
      <c r="Z30" s="96">
        <v>5.1056470566000003E-2</v>
      </c>
      <c r="AA30" s="11">
        <v>3.9159978723000002</v>
      </c>
      <c r="AB30" s="96">
        <v>0.41727511692000002</v>
      </c>
      <c r="AC30" s="11">
        <v>3.5476772299400001</v>
      </c>
      <c r="AD30" s="11">
        <v>1.9997314045400001</v>
      </c>
      <c r="AE30" s="96">
        <v>1.07079491271</v>
      </c>
      <c r="AF30" s="11">
        <v>3.04329892607E-2</v>
      </c>
      <c r="AG30" s="96">
        <v>4.9595918877499999E-2</v>
      </c>
      <c r="AH30" s="11">
        <v>0.42496345373</v>
      </c>
      <c r="AI30" s="96">
        <v>7.2391284462399993E-2</v>
      </c>
      <c r="AJ30" s="8">
        <f t="shared" si="0"/>
        <v>16</v>
      </c>
      <c r="AK30" s="8">
        <f t="shared" si="1"/>
        <v>7</v>
      </c>
      <c r="AL30" s="8">
        <f t="shared" si="2"/>
        <v>5</v>
      </c>
      <c r="AM30" s="8">
        <f t="shared" si="3"/>
        <v>4</v>
      </c>
      <c r="AN30" s="40">
        <f t="shared" si="4"/>
        <v>5</v>
      </c>
      <c r="AO30" s="9">
        <f t="shared" si="5"/>
        <v>1</v>
      </c>
      <c r="AP30" s="9">
        <f t="shared" si="6"/>
        <v>1</v>
      </c>
      <c r="AQ30" s="44">
        <f t="shared" si="7"/>
        <v>1</v>
      </c>
      <c r="AR30" s="9">
        <f t="shared" si="8"/>
        <v>2</v>
      </c>
      <c r="AS30" s="48">
        <f t="shared" si="9"/>
        <v>0</v>
      </c>
      <c r="AT30" s="36">
        <f t="shared" si="10"/>
        <v>0</v>
      </c>
      <c r="AU30" s="52">
        <f t="shared" si="11"/>
        <v>0</v>
      </c>
      <c r="AV30" s="40">
        <f t="shared" si="12"/>
        <v>11</v>
      </c>
      <c r="AW30" s="12">
        <f t="shared" si="13"/>
        <v>0</v>
      </c>
      <c r="AX30" s="9">
        <f t="shared" si="14"/>
        <v>3</v>
      </c>
      <c r="AY30" s="44">
        <f t="shared" si="15"/>
        <v>1</v>
      </c>
      <c r="AZ30" s="9">
        <f t="shared" si="16"/>
        <v>2</v>
      </c>
      <c r="BA30" s="44">
        <f t="shared" si="17"/>
        <v>1</v>
      </c>
      <c r="BB30" s="9">
        <f t="shared" si="18"/>
        <v>2</v>
      </c>
      <c r="BC30" s="44">
        <f t="shared" si="19"/>
        <v>2</v>
      </c>
      <c r="BD30" s="9">
        <v>2.5385773087500001E-2</v>
      </c>
      <c r="BE30" s="9">
        <v>10.257187227799999</v>
      </c>
      <c r="BF30" s="9">
        <v>8.0167205886599993E-2</v>
      </c>
      <c r="BG30" s="9">
        <v>9.0939276968399998</v>
      </c>
      <c r="BH30" s="9">
        <v>0.123321457934</v>
      </c>
      <c r="BI30" s="9">
        <v>0.178037140526</v>
      </c>
      <c r="BJ30" s="9">
        <v>6.0569351907899999E-2</v>
      </c>
      <c r="BK30" s="9">
        <v>0.12359897749900001</v>
      </c>
      <c r="BL30" s="9">
        <v>1.30689499775</v>
      </c>
      <c r="BM30" s="9">
        <v>0.30136406894399997</v>
      </c>
      <c r="BN30" s="9">
        <v>9.9806030682400007</v>
      </c>
      <c r="BO30" s="9">
        <v>0</v>
      </c>
      <c r="BP30" s="9">
        <v>3.3716872583200002</v>
      </c>
      <c r="BQ30" s="9">
        <v>12.145733161300001</v>
      </c>
      <c r="BR30" s="9">
        <v>5.55284083337E-2</v>
      </c>
      <c r="BS30" s="9">
        <v>2.67681874963E-2</v>
      </c>
      <c r="BT30" s="9">
        <v>1.14431265207</v>
      </c>
      <c r="BU30" s="9">
        <v>0.13381762569299999</v>
      </c>
      <c r="BV30" s="9">
        <v>0</v>
      </c>
      <c r="BW30" s="9">
        <v>9.4020936356</v>
      </c>
      <c r="BX30" s="9">
        <v>0</v>
      </c>
      <c r="BY30" s="9">
        <v>0.14524987517599999</v>
      </c>
      <c r="BZ30" s="9">
        <v>0</v>
      </c>
      <c r="CA30" s="9">
        <v>0.16565831172600001</v>
      </c>
      <c r="CB30" s="9">
        <v>8.8331419485899992E-3</v>
      </c>
      <c r="CC30" s="9">
        <v>2.0486405806400002E-2</v>
      </c>
      <c r="CD30" s="9">
        <v>0.17705598632399999</v>
      </c>
      <c r="CE30" s="9">
        <v>1.6736961906700001E-2</v>
      </c>
      <c r="CF30" s="9">
        <v>3.2169856844100002E-2</v>
      </c>
      <c r="CG30" s="9">
        <v>3.7731071157299998</v>
      </c>
      <c r="CH30" s="9">
        <v>0</v>
      </c>
      <c r="CI30" s="9">
        <v>1.8654541214900001E-2</v>
      </c>
      <c r="CJ30" s="9">
        <v>3.42951209475E-2</v>
      </c>
      <c r="CK30" s="9">
        <v>0.42376437022699998</v>
      </c>
      <c r="CL30" s="9">
        <v>1.1416307053000001E-2</v>
      </c>
      <c r="CM30" s="9">
        <v>2.50514947392E-2</v>
      </c>
      <c r="CN30" s="9">
        <v>0</v>
      </c>
      <c r="CO30" s="9">
        <v>2.08834946686</v>
      </c>
      <c r="CP30" s="9">
        <v>0</v>
      </c>
      <c r="CQ30" s="9">
        <v>0.264394829612</v>
      </c>
      <c r="CR30" s="9">
        <v>0</v>
      </c>
      <c r="CS30" s="9">
        <v>3.1330161154499998E-2</v>
      </c>
      <c r="CT30" s="9">
        <v>0</v>
      </c>
      <c r="CU30" s="9">
        <v>6.62314315451E-2</v>
      </c>
      <c r="CV30" s="9">
        <v>0.62322074324800003</v>
      </c>
      <c r="CW30" s="9">
        <v>13.4917977904</v>
      </c>
      <c r="CX30" s="9">
        <v>6.0323333065199998E-2</v>
      </c>
      <c r="CY30" s="9">
        <v>1.5367053038300001E-2</v>
      </c>
      <c r="CZ30" s="9">
        <v>0</v>
      </c>
      <c r="DA30" s="9">
        <v>0</v>
      </c>
      <c r="DB30" s="9">
        <v>9.9455040871900007</v>
      </c>
      <c r="DC30" s="9">
        <v>5.3152935491699999E-2</v>
      </c>
      <c r="DD30" s="9">
        <v>0</v>
      </c>
      <c r="DE30" s="9">
        <v>0</v>
      </c>
      <c r="DF30" s="9">
        <v>5.9596624948999997E-2</v>
      </c>
      <c r="DG30" s="9">
        <v>6.2889126470000001E-2</v>
      </c>
      <c r="DH30" s="9">
        <v>2.96791948844E-2</v>
      </c>
      <c r="DI30" s="9">
        <v>0</v>
      </c>
      <c r="DJ30" s="9">
        <v>2.3740080037999999E-2</v>
      </c>
      <c r="DK30" s="9">
        <v>0</v>
      </c>
      <c r="DL30" s="9">
        <v>1.51068811844E-2</v>
      </c>
      <c r="DM30" s="9">
        <v>4.8963603721199997E-2</v>
      </c>
      <c r="DN30" s="9">
        <v>0.16016902944399999</v>
      </c>
      <c r="DO30" s="9">
        <v>5.2143172779500002</v>
      </c>
      <c r="DP30" s="9">
        <v>7.7808901338299999E-2</v>
      </c>
      <c r="DQ30" s="9">
        <v>4.6980706589799998E-2</v>
      </c>
      <c r="DR30" s="9">
        <v>1.4867677668699999E-2</v>
      </c>
      <c r="DS30" s="9">
        <v>0</v>
      </c>
    </row>
    <row r="31" spans="1:123" x14ac:dyDescent="0.35">
      <c r="A31" t="s">
        <v>7</v>
      </c>
      <c r="B31" t="s">
        <v>13</v>
      </c>
      <c r="C31" t="s">
        <v>14</v>
      </c>
      <c r="D31" t="s">
        <v>15</v>
      </c>
      <c r="E31" t="s">
        <v>50</v>
      </c>
      <c r="F31" s="37" t="s">
        <v>51</v>
      </c>
      <c r="M31" s="78"/>
      <c r="N31" s="73"/>
      <c r="O31" s="10">
        <v>3.12085312824E-2</v>
      </c>
      <c r="P31" s="62">
        <v>0.34998138652400002</v>
      </c>
      <c r="Q31" s="10">
        <v>0.132251179128</v>
      </c>
      <c r="R31" s="60">
        <v>0.71598052148799995</v>
      </c>
      <c r="S31" s="100">
        <f t="shared" si="20"/>
        <v>0.40812821949455724</v>
      </c>
      <c r="T31" s="102">
        <f t="shared" si="21"/>
        <v>0.4146302400147715</v>
      </c>
      <c r="U31" s="100">
        <f t="shared" si="22"/>
        <v>0.40162619897434287</v>
      </c>
      <c r="V31" s="5">
        <v>0.339424813416</v>
      </c>
      <c r="W31" s="5">
        <v>0.27057251507199997</v>
      </c>
      <c r="X31" s="97">
        <v>5.4633211262399999E-2</v>
      </c>
      <c r="Y31" s="5">
        <v>1.6132830520300001</v>
      </c>
      <c r="Z31" s="97">
        <v>0.32106449206100002</v>
      </c>
      <c r="AA31" s="5">
        <v>0.165259803505</v>
      </c>
      <c r="AB31" s="97">
        <v>0.13817379275700001</v>
      </c>
      <c r="AC31" s="5">
        <v>1.8792038013100001</v>
      </c>
      <c r="AD31" s="5">
        <v>0.31108710696800002</v>
      </c>
      <c r="AE31" s="97">
        <v>0.179610252246</v>
      </c>
      <c r="AF31" s="5">
        <v>0.34587596714899999</v>
      </c>
      <c r="AG31" s="97">
        <v>2.467770977E-2</v>
      </c>
      <c r="AH31" s="5">
        <v>3.7339757951000002E-2</v>
      </c>
      <c r="AI31" s="97">
        <v>3.3588797426400002E-2</v>
      </c>
      <c r="AJ31" s="8">
        <f t="shared" si="0"/>
        <v>20</v>
      </c>
      <c r="AK31" s="8">
        <f t="shared" si="1"/>
        <v>9</v>
      </c>
      <c r="AL31" s="8">
        <f t="shared" si="2"/>
        <v>3</v>
      </c>
      <c r="AM31" s="8">
        <f t="shared" si="3"/>
        <v>8</v>
      </c>
      <c r="AN31" s="40">
        <f t="shared" si="4"/>
        <v>9</v>
      </c>
      <c r="AO31" s="6">
        <f t="shared" si="5"/>
        <v>2</v>
      </c>
      <c r="AP31" s="32">
        <f t="shared" si="6"/>
        <v>0</v>
      </c>
      <c r="AQ31" s="45">
        <f t="shared" si="7"/>
        <v>3</v>
      </c>
      <c r="AR31" s="6">
        <f t="shared" si="8"/>
        <v>1</v>
      </c>
      <c r="AS31" s="45">
        <f t="shared" si="9"/>
        <v>1</v>
      </c>
      <c r="AT31" s="6">
        <f t="shared" si="10"/>
        <v>2</v>
      </c>
      <c r="AU31" s="53">
        <f t="shared" si="11"/>
        <v>0</v>
      </c>
      <c r="AV31" s="40">
        <f t="shared" si="12"/>
        <v>11</v>
      </c>
      <c r="AW31" s="6">
        <f t="shared" si="13"/>
        <v>1</v>
      </c>
      <c r="AX31" s="6">
        <f t="shared" si="14"/>
        <v>1</v>
      </c>
      <c r="AY31" s="45">
        <f t="shared" si="15"/>
        <v>2</v>
      </c>
      <c r="AZ31" s="35">
        <f t="shared" si="16"/>
        <v>0</v>
      </c>
      <c r="BA31" s="45">
        <f t="shared" si="17"/>
        <v>1</v>
      </c>
      <c r="BB31" s="6">
        <f t="shared" si="18"/>
        <v>2</v>
      </c>
      <c r="BC31" s="45">
        <f t="shared" si="19"/>
        <v>4</v>
      </c>
      <c r="BD31">
        <v>0.14687483000599999</v>
      </c>
      <c r="BE31">
        <v>0</v>
      </c>
      <c r="BF31">
        <v>0</v>
      </c>
      <c r="BG31">
        <v>0.120366911551</v>
      </c>
      <c r="BH31">
        <v>0.55905727596599997</v>
      </c>
      <c r="BI31">
        <v>0.150837021834</v>
      </c>
      <c r="BJ31">
        <v>0.28164748637199999</v>
      </c>
      <c r="BK31">
        <v>3.6517879715700002E-2</v>
      </c>
      <c r="BL31">
        <v>8.3692783106899996E-2</v>
      </c>
      <c r="BM31">
        <v>0.52870889288400003</v>
      </c>
      <c r="BN31">
        <v>0.59248809733700003</v>
      </c>
      <c r="BO31">
        <v>0.57592707685900002</v>
      </c>
      <c r="BP31">
        <v>0</v>
      </c>
      <c r="BQ31">
        <v>0</v>
      </c>
      <c r="BR31">
        <v>0.38203544933599998</v>
      </c>
      <c r="BS31">
        <v>0.12491820831600001</v>
      </c>
      <c r="BT31">
        <v>0.20149026764</v>
      </c>
      <c r="BU31">
        <v>0.41101127891400002</v>
      </c>
      <c r="BV31">
        <v>0.23340737115499999</v>
      </c>
      <c r="BW31">
        <v>0</v>
      </c>
      <c r="BX31">
        <v>1.34636992647</v>
      </c>
      <c r="BY31">
        <v>6.2457446325600001</v>
      </c>
      <c r="BZ31">
        <v>0.351857601159</v>
      </c>
      <c r="CA31">
        <v>0.122443099971</v>
      </c>
      <c r="CB31">
        <v>0</v>
      </c>
      <c r="CC31">
        <v>0.23120372267299999</v>
      </c>
      <c r="CD31">
        <v>2.8491767914200002E-2</v>
      </c>
      <c r="CE31">
        <v>0.13389569525299999</v>
      </c>
      <c r="CF31">
        <v>1.21173127446</v>
      </c>
      <c r="CG31">
        <v>0</v>
      </c>
      <c r="CH31">
        <v>0</v>
      </c>
      <c r="CI31">
        <v>5.5963623644600002E-2</v>
      </c>
      <c r="CJ31">
        <v>0.21720243266700001</v>
      </c>
      <c r="CK31">
        <v>0</v>
      </c>
      <c r="CL31">
        <v>3.1965659748400002E-2</v>
      </c>
      <c r="CM31">
        <v>9.1855480710300003E-2</v>
      </c>
      <c r="CN31">
        <v>0</v>
      </c>
      <c r="CO31">
        <v>0</v>
      </c>
      <c r="CP31">
        <v>6.2877649296099999E-2</v>
      </c>
      <c r="CQ31">
        <v>0</v>
      </c>
      <c r="CR31">
        <v>0</v>
      </c>
      <c r="CS31">
        <v>0</v>
      </c>
      <c r="CT31">
        <v>0</v>
      </c>
      <c r="CU31">
        <v>0.16794398713200001</v>
      </c>
      <c r="CV31">
        <v>3.87012387474</v>
      </c>
      <c r="CW31">
        <v>0</v>
      </c>
      <c r="CX31">
        <v>1.2406498833699999</v>
      </c>
      <c r="CY31">
        <v>2.4060414471399998</v>
      </c>
      <c r="CZ31">
        <v>3.5119295858100003E-2</v>
      </c>
      <c r="DA31">
        <v>0.182933390724</v>
      </c>
      <c r="DB31">
        <v>0</v>
      </c>
      <c r="DC31">
        <v>0.88427156318</v>
      </c>
      <c r="DD31">
        <v>0.45311128508100001</v>
      </c>
      <c r="DE31">
        <v>0.26400629553499999</v>
      </c>
      <c r="DF31">
        <v>1.0225526175499999</v>
      </c>
      <c r="DG31">
        <v>0.23268976793900001</v>
      </c>
      <c r="DH31">
        <v>0.12950921404099999</v>
      </c>
      <c r="DI31">
        <v>8.06219406853E-2</v>
      </c>
      <c r="DJ31">
        <v>1.01743200163E-2</v>
      </c>
      <c r="DK31">
        <v>3.76560553834E-2</v>
      </c>
      <c r="DL31">
        <v>1.76246947151E-2</v>
      </c>
      <c r="DM31">
        <v>0</v>
      </c>
      <c r="DN31">
        <v>5.7933478735000002E-2</v>
      </c>
      <c r="DO31">
        <v>0</v>
      </c>
      <c r="DP31">
        <v>0.74696545284799998</v>
      </c>
      <c r="DQ31">
        <v>3.7584565271900003E-2</v>
      </c>
      <c r="DR31">
        <v>0</v>
      </c>
      <c r="DS31">
        <v>0.11350124310900001</v>
      </c>
    </row>
    <row r="32" spans="1:123" x14ac:dyDescent="0.35">
      <c r="A32" s="9" t="s">
        <v>7</v>
      </c>
      <c r="B32" s="9" t="s">
        <v>8</v>
      </c>
      <c r="C32" s="9" t="s">
        <v>9</v>
      </c>
      <c r="D32" s="9" t="s">
        <v>10</v>
      </c>
      <c r="E32" s="9" t="s">
        <v>201</v>
      </c>
      <c r="F32" s="44" t="s">
        <v>230</v>
      </c>
      <c r="G32" s="78"/>
      <c r="H32" s="78"/>
      <c r="I32" s="44"/>
      <c r="J32" s="44"/>
      <c r="K32" s="78"/>
      <c r="L32" s="78"/>
      <c r="M32" s="78"/>
      <c r="N32" s="72"/>
      <c r="O32" s="10">
        <v>0.52981809384099998</v>
      </c>
      <c r="P32" s="62">
        <v>0.68744992341300004</v>
      </c>
      <c r="Q32" s="10">
        <v>0.14660072210299999</v>
      </c>
      <c r="R32" s="60">
        <v>0.71925979281800001</v>
      </c>
      <c r="S32" s="100">
        <f t="shared" si="20"/>
        <v>0.54962424415004285</v>
      </c>
      <c r="T32" s="102">
        <f t="shared" si="21"/>
        <v>0.40023794982589994</v>
      </c>
      <c r="U32" s="100">
        <f t="shared" si="22"/>
        <v>0.69901053847418571</v>
      </c>
      <c r="V32" s="11">
        <v>1.5861266786499999E-2</v>
      </c>
      <c r="W32" s="11">
        <v>0</v>
      </c>
      <c r="X32" s="96">
        <v>0.577966244189</v>
      </c>
      <c r="Y32" s="11">
        <v>6.37105815918E-2</v>
      </c>
      <c r="Z32" s="96">
        <v>0.364351012925</v>
      </c>
      <c r="AA32" s="11">
        <v>0.71151487149899995</v>
      </c>
      <c r="AB32" s="96">
        <v>1.06826167179</v>
      </c>
      <c r="AC32" s="11">
        <v>0</v>
      </c>
      <c r="AD32" s="11">
        <v>0.59897314369800003</v>
      </c>
      <c r="AE32" s="96">
        <v>0.217890512423</v>
      </c>
      <c r="AF32" s="11">
        <v>0.71915902438900003</v>
      </c>
      <c r="AG32" s="96">
        <v>6.2008608886299998E-2</v>
      </c>
      <c r="AH32" s="11">
        <v>0.92157757284300001</v>
      </c>
      <c r="AI32" s="96">
        <v>2.3734649070799998</v>
      </c>
      <c r="AJ32" s="8">
        <f t="shared" si="0"/>
        <v>31</v>
      </c>
      <c r="AK32" s="8">
        <f t="shared" si="1"/>
        <v>19</v>
      </c>
      <c r="AL32" s="8">
        <f t="shared" si="2"/>
        <v>8</v>
      </c>
      <c r="AM32" s="8">
        <f t="shared" si="3"/>
        <v>4</v>
      </c>
      <c r="AN32" s="40">
        <f t="shared" si="4"/>
        <v>19</v>
      </c>
      <c r="AO32" s="9">
        <f t="shared" si="5"/>
        <v>4</v>
      </c>
      <c r="AP32" s="9">
        <f t="shared" si="6"/>
        <v>5</v>
      </c>
      <c r="AQ32" s="44">
        <f t="shared" si="7"/>
        <v>2</v>
      </c>
      <c r="AR32" s="9">
        <f t="shared" si="8"/>
        <v>2</v>
      </c>
      <c r="AS32" s="44">
        <f t="shared" si="9"/>
        <v>3</v>
      </c>
      <c r="AT32" s="9">
        <f t="shared" si="10"/>
        <v>1</v>
      </c>
      <c r="AU32" s="44">
        <f t="shared" si="11"/>
        <v>2</v>
      </c>
      <c r="AV32" s="40">
        <f t="shared" si="12"/>
        <v>12</v>
      </c>
      <c r="AW32" s="9">
        <f t="shared" si="13"/>
        <v>4</v>
      </c>
      <c r="AX32" s="9">
        <f t="shared" si="14"/>
        <v>2</v>
      </c>
      <c r="AY32" s="44">
        <f t="shared" si="15"/>
        <v>2</v>
      </c>
      <c r="AZ32" s="9">
        <f t="shared" si="16"/>
        <v>1</v>
      </c>
      <c r="BA32" s="44">
        <f t="shared" si="17"/>
        <v>2</v>
      </c>
      <c r="BB32" s="9">
        <f t="shared" si="18"/>
        <v>1</v>
      </c>
      <c r="BC32" s="52">
        <f t="shared" si="19"/>
        <v>0</v>
      </c>
      <c r="BD32" s="9">
        <v>0.533101234837</v>
      </c>
      <c r="BE32" s="9">
        <v>0</v>
      </c>
      <c r="BF32" s="9">
        <v>0.83316631832099997</v>
      </c>
      <c r="BG32" s="9">
        <v>1.0293446229200001</v>
      </c>
      <c r="BH32" s="9">
        <v>1.1619621814200001</v>
      </c>
      <c r="BI32" s="9">
        <v>1.7309166439999999E-2</v>
      </c>
      <c r="BJ32" s="9">
        <v>0</v>
      </c>
      <c r="BK32" s="9">
        <v>4.2557375207200003</v>
      </c>
      <c r="BL32" s="9">
        <v>0</v>
      </c>
      <c r="BM32" s="9">
        <v>7.9306333932500001E-2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7.7163996187200004E-2</v>
      </c>
      <c r="BZ32" s="9">
        <v>1.8110317706700001E-2</v>
      </c>
      <c r="CA32" s="9">
        <v>0.223278594065</v>
      </c>
      <c r="CB32" s="9">
        <v>1.68713011218</v>
      </c>
      <c r="CC32" s="9">
        <v>0.13462495244200001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2.3318176518599999E-2</v>
      </c>
      <c r="CJ32" s="9">
        <v>2.6567287027300002</v>
      </c>
      <c r="CK32" s="9">
        <v>0.209784341697</v>
      </c>
      <c r="CL32" s="9">
        <v>1.88140740233</v>
      </c>
      <c r="CM32" s="9">
        <v>0.105772977788</v>
      </c>
      <c r="CN32" s="9">
        <v>1.43216655228</v>
      </c>
      <c r="CO32" s="9">
        <v>0</v>
      </c>
      <c r="CP32" s="9">
        <v>1.18854093182</v>
      </c>
      <c r="CQ32" s="9">
        <v>0.22522522522499999</v>
      </c>
      <c r="CR32" s="9">
        <v>0.65980764929500002</v>
      </c>
      <c r="CS32" s="9">
        <v>8.4199808102800006E-2</v>
      </c>
      <c r="CT32" s="9">
        <v>10.290181927500001</v>
      </c>
      <c r="CU32" s="9">
        <v>0.60790992525300003</v>
      </c>
      <c r="CV32" s="9">
        <v>0</v>
      </c>
      <c r="CW32" s="9">
        <v>0</v>
      </c>
      <c r="CX32" s="9">
        <v>0</v>
      </c>
      <c r="CY32" s="9">
        <v>0</v>
      </c>
      <c r="CZ32" s="9">
        <v>0.62336750148200004</v>
      </c>
      <c r="DA32" s="9">
        <v>8.6086301517299992E-3</v>
      </c>
      <c r="DB32" s="9">
        <v>0</v>
      </c>
      <c r="DC32" s="9">
        <v>2.3628895868600002</v>
      </c>
      <c r="DD32" s="9">
        <v>0</v>
      </c>
      <c r="DE32" s="9">
        <v>3.2137689437199999</v>
      </c>
      <c r="DF32" s="9">
        <v>5.3323296006999997E-2</v>
      </c>
      <c r="DG32" s="9">
        <v>1.57222816175E-2</v>
      </c>
      <c r="DH32" s="9">
        <v>0.31298060059900001</v>
      </c>
      <c r="DI32" s="9">
        <v>0</v>
      </c>
      <c r="DJ32" s="9">
        <v>0.169572000271</v>
      </c>
      <c r="DK32" s="9">
        <v>0</v>
      </c>
      <c r="DL32" s="9">
        <v>6.2945338268199993E-2</v>
      </c>
      <c r="DM32" s="9">
        <v>7.7525705892000002E-2</v>
      </c>
      <c r="DN32" s="9">
        <v>0</v>
      </c>
      <c r="DO32" s="9">
        <v>0</v>
      </c>
      <c r="DP32" s="9">
        <v>0.23564981548200001</v>
      </c>
      <c r="DQ32" s="9">
        <v>0.74229516411899998</v>
      </c>
      <c r="DR32" s="9">
        <v>0.111507582516</v>
      </c>
      <c r="DS32" s="9">
        <v>0</v>
      </c>
    </row>
    <row r="33" spans="1:123" x14ac:dyDescent="0.35">
      <c r="A33" s="9" t="s">
        <v>7</v>
      </c>
      <c r="B33" s="9" t="s">
        <v>8</v>
      </c>
      <c r="C33" s="9" t="s">
        <v>9</v>
      </c>
      <c r="D33" s="9" t="s">
        <v>25</v>
      </c>
      <c r="E33" s="9" t="s">
        <v>234</v>
      </c>
      <c r="F33" s="44" t="s">
        <v>235</v>
      </c>
      <c r="G33" s="78"/>
      <c r="H33" s="78"/>
      <c r="I33" s="44"/>
      <c r="J33" s="44"/>
      <c r="K33" s="78"/>
      <c r="L33" s="78"/>
      <c r="M33" s="78"/>
      <c r="N33" s="44"/>
      <c r="O33" s="10">
        <v>0.53831676447700005</v>
      </c>
      <c r="P33" s="62">
        <v>0.68157848405499999</v>
      </c>
      <c r="Q33" s="10">
        <v>0.37581654342999998</v>
      </c>
      <c r="R33" s="60">
        <v>0.77635785945500002</v>
      </c>
      <c r="S33" s="100">
        <f t="shared" si="20"/>
        <v>7.1385186126362854E-2</v>
      </c>
      <c r="T33" s="102">
        <f t="shared" si="21"/>
        <v>6.2910825731557138E-2</v>
      </c>
      <c r="U33" s="100">
        <f t="shared" si="22"/>
        <v>7.985954652116857E-2</v>
      </c>
      <c r="V33" s="11">
        <v>0</v>
      </c>
      <c r="W33" s="11">
        <v>6.9709725002699993E-2</v>
      </c>
      <c r="X33" s="96">
        <v>2.0119804289199999E-2</v>
      </c>
      <c r="Y33" s="11">
        <v>3.0109138769599999E-2</v>
      </c>
      <c r="Z33" s="96">
        <v>0.25998294173999997</v>
      </c>
      <c r="AA33" s="11">
        <v>0</v>
      </c>
      <c r="AB33" s="96">
        <v>6.0454170319400001E-2</v>
      </c>
      <c r="AC33" s="11">
        <v>7.6940832499800002E-3</v>
      </c>
      <c r="AD33" s="11">
        <v>6.5229866624100005E-2</v>
      </c>
      <c r="AE33" s="96">
        <v>7.7077203384799994E-2</v>
      </c>
      <c r="AF33" s="11">
        <v>0.130499763258</v>
      </c>
      <c r="AG33" s="96">
        <v>0.12399178859399999</v>
      </c>
      <c r="AH33" s="11">
        <v>6.2053107565899997E-2</v>
      </c>
      <c r="AI33" s="96">
        <v>9.2471012971399993E-2</v>
      </c>
      <c r="AJ33" s="8">
        <f t="shared" si="0"/>
        <v>35</v>
      </c>
      <c r="AK33" s="8">
        <f t="shared" si="1"/>
        <v>19</v>
      </c>
      <c r="AL33" s="8">
        <f t="shared" si="2"/>
        <v>7</v>
      </c>
      <c r="AM33" s="8">
        <f t="shared" si="3"/>
        <v>9</v>
      </c>
      <c r="AN33" s="40">
        <f t="shared" si="4"/>
        <v>23</v>
      </c>
      <c r="AO33" s="9">
        <f t="shared" si="5"/>
        <v>5</v>
      </c>
      <c r="AP33" s="9">
        <f t="shared" si="6"/>
        <v>3</v>
      </c>
      <c r="AQ33" s="44">
        <f t="shared" si="7"/>
        <v>4</v>
      </c>
      <c r="AR33" s="9">
        <f t="shared" si="8"/>
        <v>2</v>
      </c>
      <c r="AS33" s="44">
        <f t="shared" si="9"/>
        <v>2</v>
      </c>
      <c r="AT33" s="9">
        <f t="shared" si="10"/>
        <v>5</v>
      </c>
      <c r="AU33" s="44">
        <f t="shared" si="11"/>
        <v>2</v>
      </c>
      <c r="AV33" s="40">
        <f t="shared" si="12"/>
        <v>12</v>
      </c>
      <c r="AW33" s="9">
        <f t="shared" si="13"/>
        <v>3</v>
      </c>
      <c r="AX33" s="9">
        <f t="shared" si="14"/>
        <v>2</v>
      </c>
      <c r="AY33" s="44">
        <f t="shared" si="15"/>
        <v>2</v>
      </c>
      <c r="AZ33" s="9">
        <f t="shared" si="16"/>
        <v>1</v>
      </c>
      <c r="BA33" s="44">
        <f t="shared" si="17"/>
        <v>2</v>
      </c>
      <c r="BB33" s="9">
        <f t="shared" si="18"/>
        <v>1</v>
      </c>
      <c r="BC33" s="44">
        <f t="shared" si="19"/>
        <v>1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3.9563809005700001E-2</v>
      </c>
      <c r="BJ33" s="9">
        <v>0</v>
      </c>
      <c r="BK33" s="9">
        <v>0.20225287227200001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4.2201590333599999E-2</v>
      </c>
      <c r="BS33" s="9">
        <v>0.30634703468000002</v>
      </c>
      <c r="BT33" s="9">
        <v>0</v>
      </c>
      <c r="BU33" s="9">
        <v>0</v>
      </c>
      <c r="BV33" s="9">
        <v>0</v>
      </c>
      <c r="BW33" s="9">
        <v>0</v>
      </c>
      <c r="BX33" s="9">
        <v>2.16838494747E-2</v>
      </c>
      <c r="BY33" s="9">
        <v>5.9007761790200002E-2</v>
      </c>
      <c r="BZ33" s="9">
        <v>6.9854082582999993E-2</v>
      </c>
      <c r="CA33" s="9">
        <v>0</v>
      </c>
      <c r="CB33" s="9">
        <v>0.198745693843</v>
      </c>
      <c r="CC33" s="9">
        <v>1.08285287834</v>
      </c>
      <c r="CD33" s="9">
        <v>1.83161365163E-2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0.100599021446</v>
      </c>
      <c r="CK33" s="9">
        <v>0</v>
      </c>
      <c r="CL33" s="9">
        <v>3.4248921159000002E-2</v>
      </c>
      <c r="CM33" s="9">
        <v>0.13917497077300001</v>
      </c>
      <c r="CN33" s="9">
        <v>7.5497597803699995E-2</v>
      </c>
      <c r="CO33" s="9">
        <v>0</v>
      </c>
      <c r="CP33" s="9">
        <v>6.1344048093699997E-2</v>
      </c>
      <c r="CQ33" s="9">
        <v>0</v>
      </c>
      <c r="CR33" s="9">
        <v>0.270260195333</v>
      </c>
      <c r="CS33" s="9">
        <v>4.50371066596E-2</v>
      </c>
      <c r="CT33" s="9">
        <v>2.40565328522E-2</v>
      </c>
      <c r="CU33" s="9">
        <v>0.123001230012</v>
      </c>
      <c r="CV33" s="9">
        <v>3.07763329999E-2</v>
      </c>
      <c r="CW33" s="9">
        <v>0</v>
      </c>
      <c r="CX33" s="9">
        <v>0</v>
      </c>
      <c r="CY33" s="9">
        <v>0</v>
      </c>
      <c r="CZ33" s="9">
        <v>0.10316293158299999</v>
      </c>
      <c r="DA33" s="9">
        <v>0</v>
      </c>
      <c r="DB33" s="9">
        <v>0</v>
      </c>
      <c r="DC33" s="9">
        <v>0.13046629620700001</v>
      </c>
      <c r="DD33" s="9">
        <v>9.2520105330599997E-2</v>
      </c>
      <c r="DE33" s="9">
        <v>0.16246541263700001</v>
      </c>
      <c r="DF33" s="9">
        <v>0.10664659201399999</v>
      </c>
      <c r="DG33" s="9">
        <v>0</v>
      </c>
      <c r="DH33" s="9">
        <v>0.35075412136099998</v>
      </c>
      <c r="DI33" s="9">
        <v>3.2632690277399998E-2</v>
      </c>
      <c r="DJ33" s="9">
        <v>5.7654480092199999E-2</v>
      </c>
      <c r="DK33" s="9">
        <v>0</v>
      </c>
      <c r="DL33" s="9">
        <v>6.0427524737500002E-2</v>
      </c>
      <c r="DM33" s="9">
        <v>0.50187693814300005</v>
      </c>
      <c r="DN33" s="9">
        <v>0</v>
      </c>
      <c r="DO33" s="9">
        <v>0.16202680807200001</v>
      </c>
      <c r="DP33" s="9">
        <v>0</v>
      </c>
      <c r="DQ33" s="9">
        <v>0.20984715610099999</v>
      </c>
      <c r="DR33" s="9">
        <v>0</v>
      </c>
      <c r="DS33" s="9">
        <v>1.35120527511E-2</v>
      </c>
    </row>
    <row r="34" spans="1:123" x14ac:dyDescent="0.35">
      <c r="A34" s="9" t="s">
        <v>7</v>
      </c>
      <c r="B34" s="9" t="s">
        <v>8</v>
      </c>
      <c r="C34" s="9" t="s">
        <v>43</v>
      </c>
      <c r="D34" s="9" t="s">
        <v>44</v>
      </c>
      <c r="E34" s="9" t="s">
        <v>107</v>
      </c>
      <c r="F34" s="44" t="s">
        <v>177</v>
      </c>
      <c r="G34" s="78"/>
      <c r="H34" s="78"/>
      <c r="I34" s="44"/>
      <c r="J34" s="44"/>
      <c r="K34" s="78"/>
      <c r="L34" s="78"/>
      <c r="M34" s="78"/>
      <c r="N34" s="44"/>
      <c r="O34" s="10">
        <v>0.48034567517499999</v>
      </c>
      <c r="P34" s="62">
        <v>0.87691012793599998</v>
      </c>
      <c r="Q34" s="10">
        <v>0.70291204703200005</v>
      </c>
      <c r="R34" s="60">
        <v>0.78826565274299998</v>
      </c>
      <c r="S34" s="100">
        <f t="shared" si="20"/>
        <v>0.40496050663477151</v>
      </c>
      <c r="T34" s="102">
        <f t="shared" si="21"/>
        <v>0.52494681083878569</v>
      </c>
      <c r="U34" s="100">
        <f t="shared" si="22"/>
        <v>0.28497420243075716</v>
      </c>
      <c r="V34" s="11">
        <v>0.107661111647</v>
      </c>
      <c r="W34" s="11">
        <v>0.21743535012000001</v>
      </c>
      <c r="X34" s="96">
        <v>0.37021194734000001</v>
      </c>
      <c r="Y34" s="11">
        <v>1.52448341267</v>
      </c>
      <c r="Z34" s="96">
        <v>2.4421515354999999E-3</v>
      </c>
      <c r="AA34" s="11">
        <v>0.17885450888900001</v>
      </c>
      <c r="AB34" s="96">
        <v>1.27353919367</v>
      </c>
      <c r="AC34" s="11">
        <v>2.3082249749899999E-2</v>
      </c>
      <c r="AD34" s="11">
        <v>0.27267929998500001</v>
      </c>
      <c r="AE34" s="96">
        <v>0.53366672765400003</v>
      </c>
      <c r="AF34" s="11">
        <v>8.1726662191399999E-2</v>
      </c>
      <c r="AG34" s="96">
        <v>0.85426588241500001</v>
      </c>
      <c r="AH34" s="11">
        <v>4.0185081070000003E-2</v>
      </c>
      <c r="AI34" s="96">
        <v>0.18921351395</v>
      </c>
      <c r="AJ34" s="8">
        <f t="shared" si="0"/>
        <v>29</v>
      </c>
      <c r="AK34" s="8">
        <f t="shared" si="1"/>
        <v>11</v>
      </c>
      <c r="AL34" s="8">
        <f t="shared" si="2"/>
        <v>11</v>
      </c>
      <c r="AM34" s="8">
        <f t="shared" si="3"/>
        <v>7</v>
      </c>
      <c r="AN34" s="40">
        <f t="shared" si="4"/>
        <v>16</v>
      </c>
      <c r="AO34" s="9">
        <f t="shared" si="5"/>
        <v>2</v>
      </c>
      <c r="AP34" s="9">
        <f t="shared" si="6"/>
        <v>2</v>
      </c>
      <c r="AQ34" s="44">
        <f t="shared" si="7"/>
        <v>1</v>
      </c>
      <c r="AR34" s="9">
        <f t="shared" si="8"/>
        <v>3</v>
      </c>
      <c r="AS34" s="44">
        <f t="shared" si="9"/>
        <v>4</v>
      </c>
      <c r="AT34" s="9">
        <f t="shared" si="10"/>
        <v>3</v>
      </c>
      <c r="AU34" s="44">
        <f t="shared" si="11"/>
        <v>1</v>
      </c>
      <c r="AV34" s="40">
        <f t="shared" si="12"/>
        <v>13</v>
      </c>
      <c r="AW34" s="9">
        <f t="shared" si="13"/>
        <v>3</v>
      </c>
      <c r="AX34" s="9">
        <f t="shared" si="14"/>
        <v>3</v>
      </c>
      <c r="AY34" s="43">
        <f t="shared" si="15"/>
        <v>0</v>
      </c>
      <c r="AZ34" s="9">
        <f t="shared" si="16"/>
        <v>3</v>
      </c>
      <c r="BA34" s="44">
        <f t="shared" si="17"/>
        <v>1</v>
      </c>
      <c r="BB34" s="9">
        <f t="shared" si="18"/>
        <v>3</v>
      </c>
      <c r="BC34" s="52">
        <f t="shared" si="19"/>
        <v>0</v>
      </c>
      <c r="BD34" s="9">
        <v>0</v>
      </c>
      <c r="BE34" s="9">
        <v>0</v>
      </c>
      <c r="BF34" s="9">
        <v>0</v>
      </c>
      <c r="BG34" s="9">
        <v>9.1312829452499994E-2</v>
      </c>
      <c r="BH34" s="9">
        <v>0.80295971498999996</v>
      </c>
      <c r="BI34" s="9">
        <v>1.4193516480799999</v>
      </c>
      <c r="BJ34" s="9">
        <v>0.27559055118100001</v>
      </c>
      <c r="BK34" s="9">
        <v>0</v>
      </c>
      <c r="BL34" s="9">
        <v>3.3992145754199998</v>
      </c>
      <c r="BM34" s="9">
        <v>0.15332557893599999</v>
      </c>
      <c r="BN34" s="9">
        <v>0.34561805678000002</v>
      </c>
      <c r="BO34" s="9">
        <v>3.9361922519200003E-2</v>
      </c>
      <c r="BP34" s="9">
        <v>0</v>
      </c>
      <c r="BQ34" s="9">
        <v>0</v>
      </c>
      <c r="BR34" s="9">
        <v>0.34649726800199998</v>
      </c>
      <c r="BS34" s="9">
        <v>0</v>
      </c>
      <c r="BT34" s="9">
        <v>0.68810827250600004</v>
      </c>
      <c r="BU34" s="9">
        <v>5.2571210093699999E-2</v>
      </c>
      <c r="BV34" s="9">
        <v>0</v>
      </c>
      <c r="BW34" s="9">
        <v>0</v>
      </c>
      <c r="BX34" s="9">
        <v>7.4907843639699996</v>
      </c>
      <c r="BY34" s="9">
        <v>0.13163269937800001</v>
      </c>
      <c r="BZ34" s="9">
        <v>0</v>
      </c>
      <c r="CA34" s="9">
        <v>0</v>
      </c>
      <c r="CB34" s="9">
        <v>0</v>
      </c>
      <c r="CC34" s="9">
        <v>0</v>
      </c>
      <c r="CD34" s="9">
        <v>1.22107576775E-2</v>
      </c>
      <c r="CE34" s="9">
        <v>0</v>
      </c>
      <c r="CF34" s="9">
        <v>0</v>
      </c>
      <c r="CG34" s="9">
        <v>0.96226892884299997</v>
      </c>
      <c r="CH34" s="9">
        <v>0</v>
      </c>
      <c r="CI34" s="9">
        <v>0.44770898915700003</v>
      </c>
      <c r="CJ34" s="9">
        <v>0.23549316383900001</v>
      </c>
      <c r="CK34" s="9">
        <v>0.20558865486299999</v>
      </c>
      <c r="CL34" s="9">
        <v>0</v>
      </c>
      <c r="CM34" s="9">
        <v>0</v>
      </c>
      <c r="CN34" s="9">
        <v>0.134980553649</v>
      </c>
      <c r="CO34" s="9">
        <v>0</v>
      </c>
      <c r="CP34" s="9">
        <v>6.59448517008E-2</v>
      </c>
      <c r="CQ34" s="9">
        <v>0.23501762632199999</v>
      </c>
      <c r="CR34" s="9">
        <v>0.19943338552199999</v>
      </c>
      <c r="CS34" s="9">
        <v>7.8325402886299994E-2</v>
      </c>
      <c r="CT34" s="9">
        <v>7.5176665163100001E-3</v>
      </c>
      <c r="CU34" s="9">
        <v>0.42577348850399999</v>
      </c>
      <c r="CV34" s="9">
        <v>9.2328998999800002E-2</v>
      </c>
      <c r="CW34" s="9">
        <v>0</v>
      </c>
      <c r="CX34" s="9">
        <v>0</v>
      </c>
      <c r="CY34" s="9">
        <v>0</v>
      </c>
      <c r="CZ34" s="9">
        <v>0.80115893676299998</v>
      </c>
      <c r="DA34" s="9">
        <v>0</v>
      </c>
      <c r="DB34" s="9">
        <v>0</v>
      </c>
      <c r="DC34" s="9">
        <v>0</v>
      </c>
      <c r="DD34" s="9">
        <v>0.562237563163</v>
      </c>
      <c r="DE34" s="9">
        <v>0</v>
      </c>
      <c r="DF34" s="9">
        <v>0</v>
      </c>
      <c r="DG34" s="9">
        <v>0.122633796617</v>
      </c>
      <c r="DH34" s="9">
        <v>0.28599951433999998</v>
      </c>
      <c r="DI34" s="9">
        <v>0</v>
      </c>
      <c r="DJ34" s="9">
        <v>0</v>
      </c>
      <c r="DK34" s="9">
        <v>1.05147293109</v>
      </c>
      <c r="DL34" s="9">
        <v>3.52493894302E-2</v>
      </c>
      <c r="DM34" s="9">
        <v>1.9952668516400001</v>
      </c>
      <c r="DN34" s="9">
        <v>1.1893402399099999</v>
      </c>
      <c r="DO34" s="9">
        <v>2.0768890852899999</v>
      </c>
      <c r="DP34" s="9">
        <v>5.7800898136999998E-2</v>
      </c>
      <c r="DQ34" s="9">
        <v>3.1320471059899997E-2</v>
      </c>
      <c r="DR34" s="9">
        <v>0.42125086728099997</v>
      </c>
      <c r="DS34" s="9">
        <v>8.1072316506299993E-2</v>
      </c>
    </row>
    <row r="35" spans="1:123" x14ac:dyDescent="0.35">
      <c r="A35" s="9" t="s">
        <v>7</v>
      </c>
      <c r="B35" s="9" t="s">
        <v>8</v>
      </c>
      <c r="C35" s="9" t="s">
        <v>18</v>
      </c>
      <c r="D35" s="9" t="s">
        <v>22</v>
      </c>
      <c r="E35" s="9" t="s">
        <v>23</v>
      </c>
      <c r="F35" s="44" t="s">
        <v>126</v>
      </c>
      <c r="G35" s="78"/>
      <c r="H35" s="78"/>
      <c r="I35" s="44"/>
      <c r="J35" s="44"/>
      <c r="K35" s="78"/>
      <c r="L35" s="78"/>
      <c r="M35" s="78"/>
      <c r="N35" s="44"/>
      <c r="O35" s="10">
        <v>0.30087641755400002</v>
      </c>
      <c r="P35" s="62">
        <v>0.77438684517900003</v>
      </c>
      <c r="Q35" s="10">
        <v>4.6046514123699998E-2</v>
      </c>
      <c r="R35" s="60">
        <v>0.48195351449500001</v>
      </c>
      <c r="S35" s="100">
        <f t="shared" si="20"/>
        <v>0.20187201806489283</v>
      </c>
      <c r="T35" s="102">
        <f t="shared" si="21"/>
        <v>2.0731131133985718E-2</v>
      </c>
      <c r="U35" s="100">
        <f t="shared" si="22"/>
        <v>0.38301290499579999</v>
      </c>
      <c r="V35" s="11">
        <v>0</v>
      </c>
      <c r="W35" s="11">
        <v>1.46594998001E-2</v>
      </c>
      <c r="X35" s="96">
        <v>0</v>
      </c>
      <c r="Y35" s="11">
        <v>6.11572765101E-2</v>
      </c>
      <c r="Z35" s="96">
        <v>6.93011416277E-2</v>
      </c>
      <c r="AA35" s="11">
        <v>0</v>
      </c>
      <c r="AB35" s="96">
        <v>0</v>
      </c>
      <c r="AC35" s="11">
        <v>0</v>
      </c>
      <c r="AD35" s="11">
        <v>9.8397855849199994E-2</v>
      </c>
      <c r="AE35" s="96">
        <v>7.5300189026200004E-2</v>
      </c>
      <c r="AF35" s="11">
        <v>0.57449178062600004</v>
      </c>
      <c r="AG35" s="96">
        <v>4.0647607118200001E-2</v>
      </c>
      <c r="AH35" s="11">
        <v>0.50406806600099996</v>
      </c>
      <c r="AI35" s="96">
        <v>1.38818483635</v>
      </c>
      <c r="AJ35" s="8">
        <f t="shared" ref="AJ35:AJ66" si="23">SUM(AO35:AU35,AW35:BC35)</f>
        <v>40</v>
      </c>
      <c r="AK35" s="8">
        <f t="shared" ref="AK35:AK66" si="24">SUM(AO35:AQ35,AW35:AY35)</f>
        <v>21</v>
      </c>
      <c r="AL35" s="8">
        <f t="shared" ref="AL35:AL66" si="25">SUM(AR35:AS35,AZ35:BA35)</f>
        <v>7</v>
      </c>
      <c r="AM35" s="8">
        <f t="shared" ref="AM35:AM66" si="26">SUM(AT35:AU35,BB35:BC35)</f>
        <v>12</v>
      </c>
      <c r="AN35" s="40">
        <f t="shared" ref="AN35:AN66" si="27">SUM(AO35:AU35)</f>
        <v>27</v>
      </c>
      <c r="AO35" s="9">
        <f t="shared" ref="AO35:AO66" si="28">COUNTIF(BM35:BQ35,0)</f>
        <v>5</v>
      </c>
      <c r="AP35" s="9">
        <f t="shared" ref="AP35:AP66" si="29">COUNTIF(BR35:BV35,0)</f>
        <v>4</v>
      </c>
      <c r="AQ35" s="44">
        <f t="shared" ref="AQ35:AQ66" si="30">COUNTIF(CG35:CK35,0)</f>
        <v>5</v>
      </c>
      <c r="AR35" s="9">
        <f t="shared" ref="AR35:AR66" si="31">COUNTIF(BW35:CA35,0)</f>
        <v>3</v>
      </c>
      <c r="AS35" s="44">
        <f t="shared" ref="AS35:AS66" si="32">COUNTIF(CB35:CF35,0)</f>
        <v>1</v>
      </c>
      <c r="AT35" s="9">
        <f t="shared" ref="AT35:AT66" si="33">COUNTIF(BD35:BH35,0)</f>
        <v>5</v>
      </c>
      <c r="AU35" s="44">
        <f t="shared" ref="AU35:AU66" si="34">COUNTIF(BI35:BL35,0)</f>
        <v>4</v>
      </c>
      <c r="AV35" s="40">
        <f t="shared" ref="AV35:AV66" si="35">SUM(AW35:BC35)</f>
        <v>13</v>
      </c>
      <c r="AW35" s="9">
        <f t="shared" ref="AW35:AW66" si="36">COUNTIF(CV35:CY35,0)</f>
        <v>4</v>
      </c>
      <c r="AX35" s="9">
        <f t="shared" ref="AX35:AX66" si="37">COUNTIF(CZ35:DD35,0)</f>
        <v>1</v>
      </c>
      <c r="AY35" s="44">
        <f t="shared" ref="AY35:AY66" si="38">COUNTIF(DO35:DS35,0)</f>
        <v>2</v>
      </c>
      <c r="AZ35" s="33">
        <f t="shared" ref="AZ35:AZ66" si="39">COUNTIF(DE35:DI35,0)</f>
        <v>0</v>
      </c>
      <c r="BA35" s="44">
        <f t="shared" ref="BA35:BA66" si="40">COUNTIF(DJ35:DN35,0)</f>
        <v>3</v>
      </c>
      <c r="BB35" s="9">
        <f t="shared" ref="BB35:BB66" si="41">COUNTIF(CL35:CP35,0)</f>
        <v>2</v>
      </c>
      <c r="BC35" s="44">
        <f t="shared" ref="BC35:BC66" si="42">COUNTIF(CQ35:CU35,0)</f>
        <v>1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7.3297499000500005E-2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0.15572946440900001</v>
      </c>
      <c r="BY35" s="9">
        <v>0</v>
      </c>
      <c r="BZ35" s="9">
        <v>0.150056918141</v>
      </c>
      <c r="CA35" s="9">
        <v>0</v>
      </c>
      <c r="CB35" s="9">
        <v>7.0665135588699995E-2</v>
      </c>
      <c r="CC35" s="9">
        <v>6.7312476221099996E-2</v>
      </c>
      <c r="CD35" s="9">
        <v>2.4421515354999999E-2</v>
      </c>
      <c r="CE35" s="9">
        <v>0.18410658097300001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2.3854589990499999</v>
      </c>
      <c r="CN35" s="9">
        <v>1.3726835964300001E-2</v>
      </c>
      <c r="CO35" s="9">
        <v>0</v>
      </c>
      <c r="CP35" s="9">
        <v>0.121154494985</v>
      </c>
      <c r="CQ35" s="9">
        <v>0.107716412064</v>
      </c>
      <c r="CR35" s="9">
        <v>0.68217401028900004</v>
      </c>
      <c r="CS35" s="9">
        <v>6.0114746715200003</v>
      </c>
      <c r="CT35" s="9">
        <v>0</v>
      </c>
      <c r="CU35" s="9">
        <v>0.13955908789900001</v>
      </c>
      <c r="CV35" s="9">
        <v>0</v>
      </c>
      <c r="CW35" s="9">
        <v>0</v>
      </c>
      <c r="CX35" s="9">
        <v>0</v>
      </c>
      <c r="CY35" s="9">
        <v>0</v>
      </c>
      <c r="CZ35" s="9">
        <v>5.7068855769399997E-2</v>
      </c>
      <c r="DA35" s="9">
        <v>0.202302808566</v>
      </c>
      <c r="DB35" s="9">
        <v>0</v>
      </c>
      <c r="DC35" s="9">
        <v>7.2481275670499999E-3</v>
      </c>
      <c r="DD35" s="9">
        <v>0.225369487344</v>
      </c>
      <c r="DE35" s="9">
        <v>4.0616353159200001E-2</v>
      </c>
      <c r="DF35" s="9">
        <v>0.13173990778200001</v>
      </c>
      <c r="DG35" s="9">
        <v>1.8866737941000002E-2</v>
      </c>
      <c r="DH35" s="9">
        <v>1.3490543129300001</v>
      </c>
      <c r="DI35" s="9">
        <v>1.3321815913199999</v>
      </c>
      <c r="DJ35" s="9">
        <v>0</v>
      </c>
      <c r="DK35" s="9">
        <v>0</v>
      </c>
      <c r="DL35" s="9">
        <v>6.0427524737500002E-2</v>
      </c>
      <c r="DM35" s="9">
        <v>0.14281051085400001</v>
      </c>
      <c r="DN35" s="9">
        <v>0</v>
      </c>
      <c r="DO35" s="9">
        <v>0</v>
      </c>
      <c r="DP35" s="9">
        <v>1.77848917345E-2</v>
      </c>
      <c r="DQ35" s="9">
        <v>0.310072663493</v>
      </c>
      <c r="DR35" s="9">
        <v>0</v>
      </c>
      <c r="DS35" s="9">
        <v>4.8643389903800002E-2</v>
      </c>
    </row>
    <row r="36" spans="1:123" x14ac:dyDescent="0.35">
      <c r="A36" s="9" t="s">
        <v>7</v>
      </c>
      <c r="B36" s="9" t="s">
        <v>8</v>
      </c>
      <c r="C36" s="9" t="s">
        <v>18</v>
      </c>
      <c r="D36" s="9" t="s">
        <v>22</v>
      </c>
      <c r="E36" s="9" t="s">
        <v>63</v>
      </c>
      <c r="F36" s="44" t="s">
        <v>228</v>
      </c>
      <c r="G36" s="78"/>
      <c r="H36" s="78"/>
      <c r="I36" s="44"/>
      <c r="J36" s="44"/>
      <c r="K36" s="78"/>
      <c r="L36" s="78"/>
      <c r="M36" s="78"/>
      <c r="N36" s="44"/>
      <c r="O36" s="10">
        <v>0.52308026366299998</v>
      </c>
      <c r="P36" s="62">
        <v>0.69011429743700003</v>
      </c>
      <c r="Q36" s="1">
        <v>0.85186750793599997</v>
      </c>
      <c r="R36" s="60">
        <v>0.87413855389499995</v>
      </c>
      <c r="S36" s="100">
        <f t="shared" si="20"/>
        <v>0.18691101540755858</v>
      </c>
      <c r="T36" s="102">
        <f t="shared" si="21"/>
        <v>0.1335032218085743</v>
      </c>
      <c r="U36" s="100">
        <f t="shared" si="22"/>
        <v>0.24031880900654284</v>
      </c>
      <c r="V36" s="11">
        <v>0.31237878371700001</v>
      </c>
      <c r="W36" s="11">
        <v>4.7587888882299999E-3</v>
      </c>
      <c r="X36" s="96">
        <v>5.4872193515899999E-3</v>
      </c>
      <c r="Y36" s="11">
        <v>0.25281882067099998</v>
      </c>
      <c r="Z36" s="96">
        <v>1.79392292615E-2</v>
      </c>
      <c r="AA36" s="11">
        <v>6.2338494183700001E-2</v>
      </c>
      <c r="AB36" s="96">
        <v>0.27880121658700002</v>
      </c>
      <c r="AC36" s="11">
        <v>4.3912798157900002E-2</v>
      </c>
      <c r="AD36" s="11">
        <v>0.11688816094899999</v>
      </c>
      <c r="AE36" s="96">
        <v>0.75064791673300002</v>
      </c>
      <c r="AF36" s="11">
        <v>6.0285087166E-2</v>
      </c>
      <c r="AG36" s="96">
        <v>0.464683305499</v>
      </c>
      <c r="AH36" s="11">
        <v>0.15097072396700001</v>
      </c>
      <c r="AI36" s="96">
        <v>9.4843670573900002E-2</v>
      </c>
      <c r="AJ36" s="8">
        <f t="shared" si="23"/>
        <v>34</v>
      </c>
      <c r="AK36" s="8">
        <f t="shared" si="24"/>
        <v>17</v>
      </c>
      <c r="AL36" s="8">
        <f t="shared" si="25"/>
        <v>7</v>
      </c>
      <c r="AM36" s="8">
        <f t="shared" si="26"/>
        <v>10</v>
      </c>
      <c r="AN36" s="40">
        <f t="shared" si="27"/>
        <v>21</v>
      </c>
      <c r="AO36" s="9">
        <f t="shared" si="28"/>
        <v>2</v>
      </c>
      <c r="AP36" s="9">
        <f t="shared" si="29"/>
        <v>4</v>
      </c>
      <c r="AQ36" s="44">
        <f t="shared" si="30"/>
        <v>4</v>
      </c>
      <c r="AR36" s="9">
        <f t="shared" si="31"/>
        <v>2</v>
      </c>
      <c r="AS36" s="44">
        <f t="shared" si="32"/>
        <v>3</v>
      </c>
      <c r="AT36" s="9">
        <f t="shared" si="33"/>
        <v>3</v>
      </c>
      <c r="AU36" s="44">
        <f t="shared" si="34"/>
        <v>3</v>
      </c>
      <c r="AV36" s="40">
        <f t="shared" si="35"/>
        <v>13</v>
      </c>
      <c r="AW36" s="9">
        <f t="shared" si="36"/>
        <v>2</v>
      </c>
      <c r="AX36" s="9">
        <f t="shared" si="37"/>
        <v>3</v>
      </c>
      <c r="AY36" s="44">
        <f t="shared" si="38"/>
        <v>2</v>
      </c>
      <c r="AZ36" s="33">
        <f t="shared" si="39"/>
        <v>0</v>
      </c>
      <c r="BA36" s="44">
        <f t="shared" si="40"/>
        <v>2</v>
      </c>
      <c r="BB36" s="9">
        <f t="shared" si="41"/>
        <v>2</v>
      </c>
      <c r="BC36" s="44">
        <f t="shared" si="42"/>
        <v>2</v>
      </c>
      <c r="BD36" s="9">
        <v>8.34103972873E-2</v>
      </c>
      <c r="BE36" s="9">
        <v>0</v>
      </c>
      <c r="BF36" s="9">
        <v>0</v>
      </c>
      <c r="BG36" s="9">
        <v>0.228282073631</v>
      </c>
      <c r="BH36" s="9">
        <v>0</v>
      </c>
      <c r="BI36" s="9">
        <v>1.11520486635</v>
      </c>
      <c r="BJ36" s="9">
        <v>0</v>
      </c>
      <c r="BK36" s="9">
        <v>0</v>
      </c>
      <c r="BL36" s="9">
        <v>0</v>
      </c>
      <c r="BM36" s="9">
        <v>7.9306333932500001E-2</v>
      </c>
      <c r="BN36" s="9">
        <v>9.8748016222899998E-2</v>
      </c>
      <c r="BO36" s="9">
        <v>0</v>
      </c>
      <c r="BP36" s="9">
        <v>0</v>
      </c>
      <c r="BQ36" s="9">
        <v>1.38383956843</v>
      </c>
      <c r="BR36" s="9">
        <v>0</v>
      </c>
      <c r="BS36" s="9">
        <v>2.3793944441100001E-2</v>
      </c>
      <c r="BT36" s="9">
        <v>0</v>
      </c>
      <c r="BU36" s="9">
        <v>0</v>
      </c>
      <c r="BV36" s="9">
        <v>0</v>
      </c>
      <c r="BW36" s="9">
        <v>0</v>
      </c>
      <c r="BX36" s="9">
        <v>2.3655108517799998E-2</v>
      </c>
      <c r="BY36" s="9">
        <v>1.1756161772</v>
      </c>
      <c r="BZ36" s="9">
        <v>0</v>
      </c>
      <c r="CA36" s="9">
        <v>6.4822817631800006E-2</v>
      </c>
      <c r="CB36" s="9">
        <v>0</v>
      </c>
      <c r="CC36" s="9">
        <v>1.46331470046E-2</v>
      </c>
      <c r="CD36" s="9">
        <v>0</v>
      </c>
      <c r="CE36" s="9">
        <v>0</v>
      </c>
      <c r="CF36" s="9">
        <v>7.5062999303000005E-2</v>
      </c>
      <c r="CG36" s="9">
        <v>0</v>
      </c>
      <c r="CH36" s="9">
        <v>0</v>
      </c>
      <c r="CI36" s="9">
        <v>0</v>
      </c>
      <c r="CJ36" s="9">
        <v>2.7436096758E-2</v>
      </c>
      <c r="CK36" s="9">
        <v>0</v>
      </c>
      <c r="CL36" s="9">
        <v>2.9682398337799999E-2</v>
      </c>
      <c r="CM36" s="9">
        <v>4.7319490062900003E-2</v>
      </c>
      <c r="CN36" s="9">
        <v>0</v>
      </c>
      <c r="CO36" s="9">
        <v>0</v>
      </c>
      <c r="CP36" s="9">
        <v>0.67785173143599997</v>
      </c>
      <c r="CQ36" s="9">
        <v>0.31335683509599999</v>
      </c>
      <c r="CR36" s="9">
        <v>0.123014985462</v>
      </c>
      <c r="CS36" s="9">
        <v>0</v>
      </c>
      <c r="CT36" s="9">
        <v>0</v>
      </c>
      <c r="CU36" s="9">
        <v>3.7846532311500002E-2</v>
      </c>
      <c r="CV36" s="9">
        <v>0.16157574825000001</v>
      </c>
      <c r="CW36" s="9">
        <v>0</v>
      </c>
      <c r="CX36" s="9">
        <v>1.4075444381900001E-2</v>
      </c>
      <c r="CY36" s="9">
        <v>0</v>
      </c>
      <c r="CZ36" s="9">
        <v>0</v>
      </c>
      <c r="DA36" s="9">
        <v>0</v>
      </c>
      <c r="DB36" s="9">
        <v>0.51089918256099998</v>
      </c>
      <c r="DC36" s="9">
        <v>0</v>
      </c>
      <c r="DD36" s="9">
        <v>7.3541622185800001E-2</v>
      </c>
      <c r="DE36" s="9">
        <v>7.6155662173500005E-2</v>
      </c>
      <c r="DF36" s="9">
        <v>0.10664659201399999</v>
      </c>
      <c r="DG36" s="9">
        <v>3.7733475882000003E-2</v>
      </c>
      <c r="DH36" s="9">
        <v>6.7452715646299996E-2</v>
      </c>
      <c r="DI36" s="9">
        <v>1.34369901142E-2</v>
      </c>
      <c r="DJ36" s="9">
        <v>0</v>
      </c>
      <c r="DK36" s="9">
        <v>0</v>
      </c>
      <c r="DL36" s="9">
        <v>1.76246947151E-2</v>
      </c>
      <c r="DM36" s="9">
        <v>1.8116533376899999</v>
      </c>
      <c r="DN36" s="9">
        <v>0.49413849509300001</v>
      </c>
      <c r="DO36" s="9">
        <v>0.81013404035900005</v>
      </c>
      <c r="DP36" s="9">
        <v>0</v>
      </c>
      <c r="DQ36" s="9">
        <v>4.0716612377900002E-2</v>
      </c>
      <c r="DR36" s="9">
        <v>0</v>
      </c>
      <c r="DS36" s="9">
        <v>2.9023889309299999</v>
      </c>
    </row>
    <row r="37" spans="1:123" x14ac:dyDescent="0.35">
      <c r="A37" s="9" t="s">
        <v>7</v>
      </c>
      <c r="B37" s="9" t="s">
        <v>8</v>
      </c>
      <c r="C37" s="9" t="s">
        <v>43</v>
      </c>
      <c r="D37" s="9" t="s">
        <v>44</v>
      </c>
      <c r="E37" s="9" t="s">
        <v>107</v>
      </c>
      <c r="F37" s="44" t="s">
        <v>108</v>
      </c>
      <c r="G37" s="78"/>
      <c r="H37" s="78"/>
      <c r="I37" s="44"/>
      <c r="J37" s="44"/>
      <c r="K37" s="78"/>
      <c r="L37" s="78"/>
      <c r="M37" s="78"/>
      <c r="N37" s="44"/>
      <c r="O37" s="10">
        <v>0.204790206222</v>
      </c>
      <c r="P37" s="62">
        <v>0.71449027504200002</v>
      </c>
      <c r="Q37" s="1">
        <v>0.48831280196400001</v>
      </c>
      <c r="R37" s="60">
        <v>0.78229703988099997</v>
      </c>
      <c r="S37" s="100">
        <f t="shared" si="20"/>
        <v>0.27691613751267574</v>
      </c>
      <c r="T37" s="102">
        <f t="shared" si="21"/>
        <v>0.15192384906186288</v>
      </c>
      <c r="U37" s="100">
        <f t="shared" si="22"/>
        <v>0.40190842596348852</v>
      </c>
      <c r="V37" s="11">
        <v>0.247840343973</v>
      </c>
      <c r="W37" s="11">
        <v>9.1240875912399991E-3</v>
      </c>
      <c r="X37" s="96">
        <v>0.34214900054199998</v>
      </c>
      <c r="Y37" s="11">
        <v>2.9049975035200001E-2</v>
      </c>
      <c r="Z37" s="96">
        <v>3.9330587414200001E-2</v>
      </c>
      <c r="AA37" s="11">
        <v>0.337415522839</v>
      </c>
      <c r="AB37" s="96">
        <v>5.8557426038400001E-2</v>
      </c>
      <c r="AC37" s="11">
        <v>1.71316870558</v>
      </c>
      <c r="AD37" s="11">
        <v>2.89925102682E-3</v>
      </c>
      <c r="AE37" s="96">
        <v>0.414292191448</v>
      </c>
      <c r="AF37" s="11">
        <v>0.25369144777500002</v>
      </c>
      <c r="AG37" s="96">
        <v>0.16474466392699999</v>
      </c>
      <c r="AH37" s="11">
        <v>6.5740906560599999E-2</v>
      </c>
      <c r="AI37" s="96">
        <v>0.198821815427</v>
      </c>
      <c r="AJ37" s="8">
        <f t="shared" si="23"/>
        <v>30</v>
      </c>
      <c r="AK37" s="8">
        <f t="shared" si="24"/>
        <v>14</v>
      </c>
      <c r="AL37" s="8">
        <f t="shared" si="25"/>
        <v>8</v>
      </c>
      <c r="AM37" s="8">
        <f t="shared" si="26"/>
        <v>8</v>
      </c>
      <c r="AN37" s="40">
        <f t="shared" si="27"/>
        <v>17</v>
      </c>
      <c r="AO37" s="9">
        <f t="shared" si="28"/>
        <v>3</v>
      </c>
      <c r="AP37" s="9">
        <f t="shared" si="29"/>
        <v>4</v>
      </c>
      <c r="AQ37" s="44">
        <f t="shared" si="30"/>
        <v>2</v>
      </c>
      <c r="AR37" s="9">
        <f t="shared" si="31"/>
        <v>4</v>
      </c>
      <c r="AS37" s="44">
        <f t="shared" si="32"/>
        <v>2</v>
      </c>
      <c r="AT37" s="9">
        <f t="shared" si="33"/>
        <v>1</v>
      </c>
      <c r="AU37" s="44">
        <f t="shared" si="34"/>
        <v>1</v>
      </c>
      <c r="AV37" s="40">
        <f t="shared" si="35"/>
        <v>13</v>
      </c>
      <c r="AW37" s="9">
        <f t="shared" si="36"/>
        <v>1</v>
      </c>
      <c r="AX37" s="9">
        <f t="shared" si="37"/>
        <v>4</v>
      </c>
      <c r="AY37" s="43">
        <f t="shared" si="38"/>
        <v>0</v>
      </c>
      <c r="AZ37" s="9">
        <f t="shared" si="39"/>
        <v>1</v>
      </c>
      <c r="BA37" s="44">
        <f t="shared" si="40"/>
        <v>1</v>
      </c>
      <c r="BB37" s="9">
        <f t="shared" si="41"/>
        <v>3</v>
      </c>
      <c r="BC37" s="44">
        <f t="shared" si="42"/>
        <v>3</v>
      </c>
      <c r="BD37" s="9">
        <v>5.0771546174899998E-2</v>
      </c>
      <c r="BE37" s="9">
        <v>0</v>
      </c>
      <c r="BF37" s="9">
        <v>2.00418014716E-2</v>
      </c>
      <c r="BG37" s="9">
        <v>0.50637114514600001</v>
      </c>
      <c r="BH37" s="9">
        <v>1.1098931214000001</v>
      </c>
      <c r="BI37" s="9">
        <v>0.14341880764600001</v>
      </c>
      <c r="BJ37" s="9">
        <v>5.1483949121699998E-2</v>
      </c>
      <c r="BK37" s="9">
        <v>3.9326947386199997E-2</v>
      </c>
      <c r="BL37" s="9">
        <v>0</v>
      </c>
      <c r="BM37" s="9">
        <v>0.77720207253899998</v>
      </c>
      <c r="BN37" s="9">
        <v>0.46199964732900001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4.5620437956200001E-2</v>
      </c>
      <c r="BU37" s="9">
        <v>0</v>
      </c>
      <c r="BV37" s="9">
        <v>0</v>
      </c>
      <c r="BW37" s="9">
        <v>0</v>
      </c>
      <c r="BX37" s="9">
        <v>0</v>
      </c>
      <c r="BY37" s="9">
        <v>0.14524987517599999</v>
      </c>
      <c r="BZ37" s="9">
        <v>0</v>
      </c>
      <c r="CA37" s="9">
        <v>0</v>
      </c>
      <c r="CB37" s="9">
        <v>4.8582280717300003E-2</v>
      </c>
      <c r="CC37" s="9">
        <v>6.4385846820200002E-2</v>
      </c>
      <c r="CD37" s="9">
        <v>0</v>
      </c>
      <c r="CE37" s="9">
        <v>8.3684809533400004E-2</v>
      </c>
      <c r="CF37" s="9">
        <v>0</v>
      </c>
      <c r="CG37" s="9">
        <v>0</v>
      </c>
      <c r="CH37" s="9">
        <v>0.36955322669599999</v>
      </c>
      <c r="CI37" s="9">
        <v>1.1565815553200001</v>
      </c>
      <c r="CJ37" s="9">
        <v>0</v>
      </c>
      <c r="CK37" s="9">
        <v>0.18461022069300001</v>
      </c>
      <c r="CL37" s="9">
        <v>0</v>
      </c>
      <c r="CM37" s="9">
        <v>2.50514947392E-2</v>
      </c>
      <c r="CN37" s="9">
        <v>0</v>
      </c>
      <c r="CO37" s="9">
        <v>0</v>
      </c>
      <c r="CP37" s="9">
        <v>0.30365303806400001</v>
      </c>
      <c r="CQ37" s="9">
        <v>0</v>
      </c>
      <c r="CR37" s="9">
        <v>0</v>
      </c>
      <c r="CS37" s="9">
        <v>0</v>
      </c>
      <c r="CT37" s="9">
        <v>0.56833558863300004</v>
      </c>
      <c r="CU37" s="9">
        <v>0.42577348850399999</v>
      </c>
      <c r="CV37" s="9">
        <v>0.41163345387400002</v>
      </c>
      <c r="CW37" s="9">
        <v>0</v>
      </c>
      <c r="CX37" s="9">
        <v>6.24346497225</v>
      </c>
      <c r="CY37" s="9">
        <v>0.19757639620699999</v>
      </c>
      <c r="CZ37" s="9">
        <v>0</v>
      </c>
      <c r="DA37" s="9">
        <v>0</v>
      </c>
      <c r="DB37" s="9">
        <v>0</v>
      </c>
      <c r="DC37" s="9">
        <v>1.44962551341E-2</v>
      </c>
      <c r="DD37" s="9">
        <v>0</v>
      </c>
      <c r="DE37" s="9">
        <v>0.25131368517199998</v>
      </c>
      <c r="DF37" s="9">
        <v>9.0963269659000007E-2</v>
      </c>
      <c r="DG37" s="9">
        <v>0</v>
      </c>
      <c r="DH37" s="9">
        <v>0.52882929066700002</v>
      </c>
      <c r="DI37" s="9">
        <v>0.39735099337699997</v>
      </c>
      <c r="DJ37" s="9">
        <v>2.7131520043400002E-2</v>
      </c>
      <c r="DK37" s="9">
        <v>0.33600787880499999</v>
      </c>
      <c r="DL37" s="9">
        <v>0</v>
      </c>
      <c r="DM37" s="9">
        <v>0.37538762852899998</v>
      </c>
      <c r="DN37" s="9">
        <v>8.5196292257399997E-2</v>
      </c>
      <c r="DO37" s="9">
        <v>0.63337752246300005</v>
      </c>
      <c r="DP37" s="9">
        <v>0.131163576542</v>
      </c>
      <c r="DQ37" s="9">
        <v>0.43222250062599998</v>
      </c>
      <c r="DR37" s="9">
        <v>0.81524432550299997</v>
      </c>
      <c r="DS37" s="9">
        <v>5.9453032104599998E-2</v>
      </c>
    </row>
    <row r="38" spans="1:123" x14ac:dyDescent="0.35">
      <c r="A38" s="9" t="s">
        <v>7</v>
      </c>
      <c r="B38" s="9" t="s">
        <v>8</v>
      </c>
      <c r="C38" s="9" t="s">
        <v>9</v>
      </c>
      <c r="D38" s="9" t="s">
        <v>109</v>
      </c>
      <c r="E38" s="9" t="s">
        <v>110</v>
      </c>
      <c r="F38" s="44" t="s">
        <v>111</v>
      </c>
      <c r="G38" s="78"/>
      <c r="H38" s="78"/>
      <c r="I38" s="44"/>
      <c r="J38" s="44"/>
      <c r="K38" s="78"/>
      <c r="L38" s="78"/>
      <c r="M38" s="78"/>
      <c r="N38" s="44"/>
      <c r="O38" s="10">
        <v>0.206382694043</v>
      </c>
      <c r="P38" s="62">
        <v>0.70439310792800003</v>
      </c>
      <c r="Q38" s="1">
        <v>0.67824460934399999</v>
      </c>
      <c r="R38" s="60">
        <v>0.79465972885799996</v>
      </c>
      <c r="S38" s="100">
        <f t="shared" si="20"/>
        <v>0.21883289346121212</v>
      </c>
      <c r="T38" s="102">
        <f t="shared" si="21"/>
        <v>0.23512236717659571</v>
      </c>
      <c r="U38" s="100">
        <f t="shared" si="22"/>
        <v>0.20254341974582854</v>
      </c>
      <c r="V38" s="11">
        <v>5.6427437841700002E-3</v>
      </c>
      <c r="W38" s="11">
        <v>0.33221780430699999</v>
      </c>
      <c r="X38" s="96">
        <v>0.51067937243999995</v>
      </c>
      <c r="Y38" s="11">
        <v>0.17071103313700001</v>
      </c>
      <c r="Z38" s="96">
        <v>0.172356318777</v>
      </c>
      <c r="AA38" s="11">
        <v>6.2258747353999999E-2</v>
      </c>
      <c r="AB38" s="96">
        <v>0.39199055043699998</v>
      </c>
      <c r="AC38" s="11">
        <v>0</v>
      </c>
      <c r="AD38" s="11">
        <v>0.120695585818</v>
      </c>
      <c r="AE38" s="96">
        <v>0.16265202938500001</v>
      </c>
      <c r="AF38" s="11">
        <v>3.9703654936799997E-2</v>
      </c>
      <c r="AG38" s="96">
        <v>0.68932227486800002</v>
      </c>
      <c r="AH38" s="11">
        <v>0.24856267611300001</v>
      </c>
      <c r="AI38" s="96">
        <v>0.1568677171</v>
      </c>
      <c r="AJ38" s="8">
        <f t="shared" si="23"/>
        <v>32</v>
      </c>
      <c r="AK38" s="8">
        <f t="shared" si="24"/>
        <v>16</v>
      </c>
      <c r="AL38" s="8">
        <f t="shared" si="25"/>
        <v>9</v>
      </c>
      <c r="AM38" s="8">
        <f t="shared" si="26"/>
        <v>7</v>
      </c>
      <c r="AN38" s="40">
        <f t="shared" si="27"/>
        <v>18</v>
      </c>
      <c r="AO38" s="9">
        <f t="shared" si="28"/>
        <v>4</v>
      </c>
      <c r="AP38" s="9">
        <f t="shared" si="29"/>
        <v>2</v>
      </c>
      <c r="AQ38" s="44">
        <f t="shared" si="30"/>
        <v>1</v>
      </c>
      <c r="AR38" s="9">
        <f t="shared" si="31"/>
        <v>4</v>
      </c>
      <c r="AS38" s="44">
        <f t="shared" si="32"/>
        <v>2</v>
      </c>
      <c r="AT38" s="9">
        <f t="shared" si="33"/>
        <v>4</v>
      </c>
      <c r="AU38" s="44">
        <f t="shared" si="34"/>
        <v>1</v>
      </c>
      <c r="AV38" s="40">
        <f t="shared" si="35"/>
        <v>14</v>
      </c>
      <c r="AW38" s="9">
        <f t="shared" si="36"/>
        <v>4</v>
      </c>
      <c r="AX38" s="9">
        <f t="shared" si="37"/>
        <v>3</v>
      </c>
      <c r="AY38" s="44">
        <f t="shared" si="38"/>
        <v>2</v>
      </c>
      <c r="AZ38" s="9">
        <f t="shared" si="39"/>
        <v>1</v>
      </c>
      <c r="BA38" s="44">
        <f t="shared" si="40"/>
        <v>2</v>
      </c>
      <c r="BB38" s="9">
        <f t="shared" si="41"/>
        <v>1</v>
      </c>
      <c r="BC38" s="44">
        <f t="shared" si="42"/>
        <v>1</v>
      </c>
      <c r="BD38" s="9">
        <v>0</v>
      </c>
      <c r="BE38" s="9">
        <v>0</v>
      </c>
      <c r="BF38" s="9">
        <v>0</v>
      </c>
      <c r="BG38" s="9">
        <v>0.31129373677</v>
      </c>
      <c r="BH38" s="9">
        <v>0</v>
      </c>
      <c r="BI38" s="9">
        <v>0.69978487178899995</v>
      </c>
      <c r="BJ38" s="9">
        <v>0</v>
      </c>
      <c r="BK38" s="9">
        <v>5.0563218067899998E-2</v>
      </c>
      <c r="BL38" s="9">
        <v>0.81761411189099997</v>
      </c>
      <c r="BM38" s="9">
        <v>0</v>
      </c>
      <c r="BN38" s="9">
        <v>2.8213718920800001E-2</v>
      </c>
      <c r="BO38" s="9">
        <v>0</v>
      </c>
      <c r="BP38" s="9">
        <v>0</v>
      </c>
      <c r="BQ38" s="9">
        <v>0</v>
      </c>
      <c r="BR38" s="9">
        <v>0.108835680334</v>
      </c>
      <c r="BS38" s="9">
        <v>1.5466063886700001</v>
      </c>
      <c r="BT38" s="9">
        <v>0</v>
      </c>
      <c r="BU38" s="9">
        <v>0</v>
      </c>
      <c r="BV38" s="9">
        <v>5.6469525279499999E-3</v>
      </c>
      <c r="BW38" s="9">
        <v>0</v>
      </c>
      <c r="BX38" s="9">
        <v>0.85355516568400003</v>
      </c>
      <c r="BY38" s="9">
        <v>0</v>
      </c>
      <c r="BZ38" s="9">
        <v>0</v>
      </c>
      <c r="CA38" s="9">
        <v>0</v>
      </c>
      <c r="CB38" s="9">
        <v>0.119247416306</v>
      </c>
      <c r="CC38" s="9">
        <v>0.60581228599000003</v>
      </c>
      <c r="CD38" s="9">
        <v>0</v>
      </c>
      <c r="CE38" s="9">
        <v>0</v>
      </c>
      <c r="CF38" s="9">
        <v>0.13672189158799999</v>
      </c>
      <c r="CG38" s="9">
        <v>0</v>
      </c>
      <c r="CH38" s="9">
        <v>8.82515168229E-2</v>
      </c>
      <c r="CI38" s="9">
        <v>1.31980879095</v>
      </c>
      <c r="CJ38" s="9">
        <v>0.48241803466099997</v>
      </c>
      <c r="CK38" s="9">
        <v>0.662918519762</v>
      </c>
      <c r="CL38" s="9">
        <v>0</v>
      </c>
      <c r="CM38" s="9">
        <v>1.3917497077300001E-2</v>
      </c>
      <c r="CN38" s="9">
        <v>0.17616106154200001</v>
      </c>
      <c r="CO38" s="9">
        <v>1.0220627979000001</v>
      </c>
      <c r="CP38" s="9">
        <v>3.06720240469E-2</v>
      </c>
      <c r="CQ38" s="9">
        <v>0.616921269095</v>
      </c>
      <c r="CR38" s="9">
        <v>6.8962946395299998E-2</v>
      </c>
      <c r="CS38" s="9">
        <v>1.5665080577300001E-2</v>
      </c>
      <c r="CT38" s="9">
        <v>0</v>
      </c>
      <c r="CU38" s="9">
        <v>8.2789289431400001E-2</v>
      </c>
      <c r="CV38" s="9">
        <v>0</v>
      </c>
      <c r="CW38" s="9">
        <v>0</v>
      </c>
      <c r="CX38" s="9">
        <v>0</v>
      </c>
      <c r="CY38" s="9">
        <v>0</v>
      </c>
      <c r="CZ38" s="9">
        <v>0.31168375074100002</v>
      </c>
      <c r="DA38" s="9">
        <v>0</v>
      </c>
      <c r="DB38" s="9">
        <v>0</v>
      </c>
      <c r="DC38" s="9">
        <v>0</v>
      </c>
      <c r="DD38" s="9">
        <v>0.29179417834999999</v>
      </c>
      <c r="DE38" s="9">
        <v>1.2692610362199999E-2</v>
      </c>
      <c r="DF38" s="9">
        <v>6.5869953891000005E-2</v>
      </c>
      <c r="DG38" s="9">
        <v>0.103767058676</v>
      </c>
      <c r="DH38" s="9">
        <v>1.6188651755100002E-2</v>
      </c>
      <c r="DI38" s="9">
        <v>0</v>
      </c>
      <c r="DJ38" s="9">
        <v>0</v>
      </c>
      <c r="DK38" s="9">
        <v>1.03409321322</v>
      </c>
      <c r="DL38" s="9">
        <v>0</v>
      </c>
      <c r="DM38" s="9">
        <v>1.6321201240400001</v>
      </c>
      <c r="DN38" s="9">
        <v>0.78039803707699995</v>
      </c>
      <c r="DO38" s="9">
        <v>0</v>
      </c>
      <c r="DP38" s="9">
        <v>0</v>
      </c>
      <c r="DQ38" s="9">
        <v>0.34765722876499999</v>
      </c>
      <c r="DR38" s="9">
        <v>0.379125780553</v>
      </c>
      <c r="DS38" s="9">
        <v>8.6477137606700005E-2</v>
      </c>
    </row>
    <row r="39" spans="1:123" x14ac:dyDescent="0.35">
      <c r="A39" s="9" t="s">
        <v>7</v>
      </c>
      <c r="B39" s="9" t="s">
        <v>8</v>
      </c>
      <c r="C39" s="9" t="s">
        <v>9</v>
      </c>
      <c r="D39" s="9" t="s">
        <v>10</v>
      </c>
      <c r="E39" s="9" t="s">
        <v>56</v>
      </c>
      <c r="F39" s="44" t="s">
        <v>66</v>
      </c>
      <c r="G39" s="78"/>
      <c r="H39" s="78"/>
      <c r="I39" s="44"/>
      <c r="J39" s="44"/>
      <c r="K39" s="78"/>
      <c r="L39" s="78"/>
      <c r="M39" s="78"/>
      <c r="N39" s="44"/>
      <c r="O39" s="10">
        <v>7.8126943265399998E-2</v>
      </c>
      <c r="P39" s="62">
        <v>0.53330130837699996</v>
      </c>
      <c r="Q39" s="1">
        <v>0.52860583341099998</v>
      </c>
      <c r="R39" s="60">
        <v>0.81363839064300003</v>
      </c>
      <c r="S39" s="100">
        <f t="shared" si="20"/>
        <v>6.9429808274373575E-2</v>
      </c>
      <c r="T39" s="102">
        <f t="shared" si="21"/>
        <v>2.6954936166758568E-2</v>
      </c>
      <c r="U39" s="100">
        <f t="shared" si="22"/>
        <v>0.11190468038198856</v>
      </c>
      <c r="V39" s="11">
        <v>0</v>
      </c>
      <c r="W39" s="11">
        <v>9.5303488809699993E-2</v>
      </c>
      <c r="X39" s="96">
        <v>0</v>
      </c>
      <c r="Y39" s="11">
        <v>1.3344681966300001E-2</v>
      </c>
      <c r="Z39" s="96">
        <v>5.0381007024099998E-2</v>
      </c>
      <c r="AA39" s="11">
        <v>8.2214305289099992E-3</v>
      </c>
      <c r="AB39" s="96">
        <v>2.1433944838299999E-2</v>
      </c>
      <c r="AC39" s="11">
        <v>2.01077776884E-3</v>
      </c>
      <c r="AD39" s="11">
        <v>0.450989149747</v>
      </c>
      <c r="AE39" s="96">
        <v>6.26409421198E-3</v>
      </c>
      <c r="AF39" s="11">
        <v>0.13473685518699999</v>
      </c>
      <c r="AG39" s="96">
        <v>4.28754628715E-2</v>
      </c>
      <c r="AH39" s="11">
        <v>4.6139974507599997E-2</v>
      </c>
      <c r="AI39" s="96">
        <v>0.10031644838000001</v>
      </c>
      <c r="AJ39" s="8">
        <f t="shared" si="23"/>
        <v>37</v>
      </c>
      <c r="AK39" s="8">
        <f t="shared" si="24"/>
        <v>21</v>
      </c>
      <c r="AL39" s="8">
        <f t="shared" si="25"/>
        <v>8</v>
      </c>
      <c r="AM39" s="8">
        <f t="shared" si="26"/>
        <v>8</v>
      </c>
      <c r="AN39" s="40">
        <f t="shared" si="27"/>
        <v>23</v>
      </c>
      <c r="AO39" s="9">
        <f t="shared" si="28"/>
        <v>5</v>
      </c>
      <c r="AP39" s="9">
        <f t="shared" si="29"/>
        <v>3</v>
      </c>
      <c r="AQ39" s="44">
        <f t="shared" si="30"/>
        <v>5</v>
      </c>
      <c r="AR39" s="9">
        <f t="shared" si="31"/>
        <v>3</v>
      </c>
      <c r="AS39" s="44">
        <f t="shared" si="32"/>
        <v>1</v>
      </c>
      <c r="AT39" s="9">
        <f t="shared" si="33"/>
        <v>4</v>
      </c>
      <c r="AU39" s="44">
        <f t="shared" si="34"/>
        <v>2</v>
      </c>
      <c r="AV39" s="40">
        <f t="shared" si="35"/>
        <v>14</v>
      </c>
      <c r="AW39" s="9">
        <f t="shared" si="36"/>
        <v>3</v>
      </c>
      <c r="AX39" s="9">
        <f t="shared" si="37"/>
        <v>1</v>
      </c>
      <c r="AY39" s="44">
        <f t="shared" si="38"/>
        <v>4</v>
      </c>
      <c r="AZ39" s="9">
        <f t="shared" si="39"/>
        <v>1</v>
      </c>
      <c r="BA39" s="44">
        <f t="shared" si="40"/>
        <v>3</v>
      </c>
      <c r="BB39" s="9">
        <f t="shared" si="41"/>
        <v>1</v>
      </c>
      <c r="BC39" s="44">
        <f t="shared" si="42"/>
        <v>1</v>
      </c>
      <c r="BD39" s="9">
        <v>0</v>
      </c>
      <c r="BE39" s="9">
        <v>0</v>
      </c>
      <c r="BF39" s="9">
        <v>0</v>
      </c>
      <c r="BG39" s="9">
        <v>0</v>
      </c>
      <c r="BH39" s="9">
        <v>4.1107152644599999E-2</v>
      </c>
      <c r="BI39" s="9">
        <v>9.8909522514299998E-3</v>
      </c>
      <c r="BJ39" s="9">
        <v>0</v>
      </c>
      <c r="BK39" s="9">
        <v>7.5844827101900006E-2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2.4432499666800001E-2</v>
      </c>
      <c r="BS39" s="9">
        <v>0.45208494438199998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4.0851527393199999E-2</v>
      </c>
      <c r="BZ39" s="9">
        <v>2.5871882438199999E-2</v>
      </c>
      <c r="CA39" s="9">
        <v>0</v>
      </c>
      <c r="CB39" s="9">
        <v>0</v>
      </c>
      <c r="CC39" s="9">
        <v>7.3165735023E-2</v>
      </c>
      <c r="CD39" s="9">
        <v>4.8843030710100002E-2</v>
      </c>
      <c r="CE39" s="9">
        <v>0.11381134096499999</v>
      </c>
      <c r="CF39" s="9">
        <v>1.6084928422099999E-2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2.2832614106000002E-2</v>
      </c>
      <c r="CM39" s="9">
        <v>0.155875967266</v>
      </c>
      <c r="CN39" s="9">
        <v>2.7453671928600001E-2</v>
      </c>
      <c r="CO39" s="9">
        <v>0</v>
      </c>
      <c r="CP39" s="9">
        <v>2.4537619237499999E-2</v>
      </c>
      <c r="CQ39" s="9">
        <v>0</v>
      </c>
      <c r="CR39" s="9">
        <v>4.84604488183E-2</v>
      </c>
      <c r="CS39" s="9">
        <v>0.168399616206</v>
      </c>
      <c r="CT39" s="9">
        <v>0.175913396482</v>
      </c>
      <c r="CU39" s="9">
        <v>0.108808780395</v>
      </c>
      <c r="CV39" s="9">
        <v>0</v>
      </c>
      <c r="CW39" s="9">
        <v>0</v>
      </c>
      <c r="CX39" s="9">
        <v>8.0431110753599998E-3</v>
      </c>
      <c r="CY39" s="9">
        <v>0</v>
      </c>
      <c r="CZ39" s="9">
        <v>0.476305450076</v>
      </c>
      <c r="DA39" s="9">
        <v>8.3934143979300005E-2</v>
      </c>
      <c r="DB39" s="9">
        <v>0</v>
      </c>
      <c r="DC39" s="9">
        <v>1.6211645324999999</v>
      </c>
      <c r="DD39" s="9">
        <v>7.3541622185800001E-2</v>
      </c>
      <c r="DE39" s="9">
        <v>0.18277358921600001</v>
      </c>
      <c r="DF39" s="9">
        <v>1.8819986826000001E-2</v>
      </c>
      <c r="DG39" s="9">
        <v>0</v>
      </c>
      <c r="DH39" s="9">
        <v>0.25901842808199999</v>
      </c>
      <c r="DI39" s="9">
        <v>0.213072271811</v>
      </c>
      <c r="DJ39" s="9">
        <v>0.11870040019</v>
      </c>
      <c r="DK39" s="9">
        <v>0</v>
      </c>
      <c r="DL39" s="9">
        <v>9.5676914167699995E-2</v>
      </c>
      <c r="DM39" s="9">
        <v>0</v>
      </c>
      <c r="DN39" s="9">
        <v>0</v>
      </c>
      <c r="DO39" s="9">
        <v>0</v>
      </c>
      <c r="DP39" s="9">
        <v>0</v>
      </c>
      <c r="DQ39" s="9">
        <v>3.1320471059899997E-2</v>
      </c>
      <c r="DR39" s="9">
        <v>0</v>
      </c>
      <c r="DS39" s="9">
        <v>0</v>
      </c>
    </row>
    <row r="40" spans="1:123" x14ac:dyDescent="0.35">
      <c r="A40" s="9" t="s">
        <v>7</v>
      </c>
      <c r="B40" s="9" t="s">
        <v>8</v>
      </c>
      <c r="C40" s="9" t="s">
        <v>9</v>
      </c>
      <c r="D40" s="9" t="s">
        <v>10</v>
      </c>
      <c r="E40" s="9" t="s">
        <v>41</v>
      </c>
      <c r="F40" s="44" t="s">
        <v>123</v>
      </c>
      <c r="G40" s="78"/>
      <c r="H40" s="78"/>
      <c r="I40" s="44"/>
      <c r="J40" s="44"/>
      <c r="K40" s="78"/>
      <c r="L40" s="78"/>
      <c r="M40" s="78"/>
      <c r="N40" s="44"/>
      <c r="O40" s="10">
        <v>0.28281239154299997</v>
      </c>
      <c r="P40" s="62">
        <v>0.76554388745199997</v>
      </c>
      <c r="Q40" s="1">
        <v>0.27153954710099998</v>
      </c>
      <c r="R40" s="60">
        <v>0.83591586068299994</v>
      </c>
      <c r="S40" s="100">
        <f t="shared" si="20"/>
        <v>0.42796202325049293</v>
      </c>
      <c r="T40" s="102">
        <f t="shared" si="21"/>
        <v>0.35372542098837145</v>
      </c>
      <c r="U40" s="100">
        <f t="shared" si="22"/>
        <v>0.50219862551261429</v>
      </c>
      <c r="V40" s="11">
        <v>0.31526086194699998</v>
      </c>
      <c r="W40" s="11">
        <v>1.5020628053299999E-2</v>
      </c>
      <c r="X40" s="96">
        <v>0.84024892433700005</v>
      </c>
      <c r="Y40" s="11">
        <v>0.49833428610899999</v>
      </c>
      <c r="Z40" s="96">
        <v>0.24888533654</v>
      </c>
      <c r="AA40" s="11">
        <v>4.5981952577299999E-2</v>
      </c>
      <c r="AB40" s="96">
        <v>0.51234595735499999</v>
      </c>
      <c r="AC40" s="11">
        <v>4.1004735756799998E-2</v>
      </c>
      <c r="AD40" s="11">
        <v>2.3891668719499999E-2</v>
      </c>
      <c r="AE40" s="96">
        <v>0.60299450658300002</v>
      </c>
      <c r="AF40" s="11">
        <v>6.9063599273000001E-2</v>
      </c>
      <c r="AG40" s="96">
        <v>0.52965272495600002</v>
      </c>
      <c r="AH40" s="11">
        <v>0.47539869856</v>
      </c>
      <c r="AI40" s="96">
        <v>1.77338444474</v>
      </c>
      <c r="AJ40" s="8">
        <f t="shared" si="23"/>
        <v>28</v>
      </c>
      <c r="AK40" s="8">
        <f t="shared" si="24"/>
        <v>12</v>
      </c>
      <c r="AL40" s="8">
        <f t="shared" si="25"/>
        <v>10</v>
      </c>
      <c r="AM40" s="8">
        <f t="shared" si="26"/>
        <v>6</v>
      </c>
      <c r="AN40" s="40">
        <f t="shared" si="27"/>
        <v>14</v>
      </c>
      <c r="AO40" s="9">
        <f t="shared" si="28"/>
        <v>3</v>
      </c>
      <c r="AP40" s="9">
        <f t="shared" si="29"/>
        <v>2</v>
      </c>
      <c r="AQ40" s="44">
        <f t="shared" si="30"/>
        <v>1</v>
      </c>
      <c r="AR40" s="9">
        <f t="shared" si="31"/>
        <v>4</v>
      </c>
      <c r="AS40" s="44">
        <f t="shared" si="32"/>
        <v>2</v>
      </c>
      <c r="AT40" s="9">
        <f t="shared" si="33"/>
        <v>1</v>
      </c>
      <c r="AU40" s="44">
        <f t="shared" si="34"/>
        <v>1</v>
      </c>
      <c r="AV40" s="40">
        <f t="shared" si="35"/>
        <v>14</v>
      </c>
      <c r="AW40" s="9">
        <f t="shared" si="36"/>
        <v>2</v>
      </c>
      <c r="AX40" s="9">
        <f t="shared" si="37"/>
        <v>3</v>
      </c>
      <c r="AY40" s="44">
        <f t="shared" si="38"/>
        <v>1</v>
      </c>
      <c r="AZ40" s="9">
        <f t="shared" si="39"/>
        <v>2</v>
      </c>
      <c r="BA40" s="44">
        <f t="shared" si="40"/>
        <v>2</v>
      </c>
      <c r="BB40" s="9">
        <f t="shared" si="41"/>
        <v>3</v>
      </c>
      <c r="BC40" s="44">
        <f t="shared" si="42"/>
        <v>1</v>
      </c>
      <c r="BD40" s="9">
        <v>1.0879617037500001E-2</v>
      </c>
      <c r="BE40" s="9">
        <v>0</v>
      </c>
      <c r="BF40" s="9">
        <v>5.7262289919000004E-3</v>
      </c>
      <c r="BG40" s="9">
        <v>9.5463412609500004E-2</v>
      </c>
      <c r="BH40" s="9">
        <v>0.11784050424799999</v>
      </c>
      <c r="BI40" s="9">
        <v>0.48960213644599998</v>
      </c>
      <c r="BJ40" s="9">
        <v>0.22713506965499999</v>
      </c>
      <c r="BK40" s="9">
        <v>0</v>
      </c>
      <c r="BL40" s="9">
        <v>1.3326466233200001</v>
      </c>
      <c r="BM40" s="9">
        <v>0.243206090726</v>
      </c>
      <c r="BN40" s="9">
        <v>1.33309821901</v>
      </c>
      <c r="BO40" s="9">
        <v>0</v>
      </c>
      <c r="BP40" s="9">
        <v>0</v>
      </c>
      <c r="BQ40" s="9">
        <v>0</v>
      </c>
      <c r="BR40" s="9">
        <v>5.77495446671E-2</v>
      </c>
      <c r="BS40" s="9">
        <v>5.9484861102799998E-3</v>
      </c>
      <c r="BT40" s="9">
        <v>1.14051094891E-2</v>
      </c>
      <c r="BU40" s="9">
        <v>0</v>
      </c>
      <c r="BV40" s="9">
        <v>0</v>
      </c>
      <c r="BW40" s="9">
        <v>0</v>
      </c>
      <c r="BX40" s="9">
        <v>2.4916714305399998</v>
      </c>
      <c r="BY40" s="9">
        <v>0</v>
      </c>
      <c r="BZ40" s="9">
        <v>0</v>
      </c>
      <c r="CA40" s="9">
        <v>0</v>
      </c>
      <c r="CB40" s="9">
        <v>0</v>
      </c>
      <c r="CC40" s="9">
        <v>0.68483127981500003</v>
      </c>
      <c r="CD40" s="9">
        <v>0.33172558357199999</v>
      </c>
      <c r="CE40" s="9">
        <v>0</v>
      </c>
      <c r="CF40" s="9">
        <v>0.22786981931299999</v>
      </c>
      <c r="CG40" s="9">
        <v>0</v>
      </c>
      <c r="CH40" s="9">
        <v>0.50193050193099997</v>
      </c>
      <c r="CI40" s="9">
        <v>1.0726361198600001</v>
      </c>
      <c r="CJ40" s="9">
        <v>2.5721340710599998</v>
      </c>
      <c r="CK40" s="9">
        <v>5.4543928841199997E-2</v>
      </c>
      <c r="CL40" s="9">
        <v>0</v>
      </c>
      <c r="CM40" s="9">
        <v>1.5671101709099999</v>
      </c>
      <c r="CN40" s="9">
        <v>0.80988332189400003</v>
      </c>
      <c r="CO40" s="9">
        <v>0</v>
      </c>
      <c r="CP40" s="9">
        <v>0</v>
      </c>
      <c r="CQ40" s="9">
        <v>0.332941637289</v>
      </c>
      <c r="CR40" s="9">
        <v>1.2860657571</v>
      </c>
      <c r="CS40" s="9">
        <v>0.783254028863</v>
      </c>
      <c r="CT40" s="9">
        <v>0</v>
      </c>
      <c r="CU40" s="9">
        <v>6.4646608004499999</v>
      </c>
      <c r="CV40" s="9">
        <v>0.1077171655</v>
      </c>
      <c r="CW40" s="9">
        <v>0</v>
      </c>
      <c r="CX40" s="9">
        <v>5.6301777527499999E-2</v>
      </c>
      <c r="CY40" s="9">
        <v>0</v>
      </c>
      <c r="CZ40" s="9">
        <v>4.8289031804899997E-2</v>
      </c>
      <c r="DA40" s="9">
        <v>0</v>
      </c>
      <c r="DB40" s="9">
        <v>0</v>
      </c>
      <c r="DC40" s="9">
        <v>0</v>
      </c>
      <c r="DD40" s="9">
        <v>7.1169311792800005E-2</v>
      </c>
      <c r="DE40" s="9">
        <v>0</v>
      </c>
      <c r="DF40" s="9">
        <v>9.0963269659000007E-2</v>
      </c>
      <c r="DG40" s="9">
        <v>0.157222816175</v>
      </c>
      <c r="DH40" s="9">
        <v>9.71319105307E-2</v>
      </c>
      <c r="DI40" s="9">
        <v>0</v>
      </c>
      <c r="DJ40" s="9">
        <v>0</v>
      </c>
      <c r="DK40" s="9">
        <v>2.1116357211099999</v>
      </c>
      <c r="DL40" s="9">
        <v>0</v>
      </c>
      <c r="DM40" s="9">
        <v>0.505957238453</v>
      </c>
      <c r="DN40" s="9">
        <v>3.06706652126E-2</v>
      </c>
      <c r="DO40" s="9">
        <v>0</v>
      </c>
      <c r="DP40" s="9">
        <v>1.06709350407</v>
      </c>
      <c r="DQ40" s="9">
        <v>0.24743172137300001</v>
      </c>
      <c r="DR40" s="9">
        <v>1.36534839925</v>
      </c>
      <c r="DS40" s="9">
        <v>0.33509890822600003</v>
      </c>
    </row>
    <row r="41" spans="1:123" x14ac:dyDescent="0.35">
      <c r="A41" s="9" t="s">
        <v>7</v>
      </c>
      <c r="B41" s="9" t="s">
        <v>8</v>
      </c>
      <c r="C41" s="9" t="s">
        <v>43</v>
      </c>
      <c r="D41" s="9" t="s">
        <v>44</v>
      </c>
      <c r="E41" s="9" t="s">
        <v>45</v>
      </c>
      <c r="F41" s="44" t="s">
        <v>169</v>
      </c>
      <c r="G41" s="78"/>
      <c r="H41" s="78"/>
      <c r="I41" s="44"/>
      <c r="J41" s="44"/>
      <c r="K41" s="78"/>
      <c r="L41" s="78"/>
      <c r="M41" s="78"/>
      <c r="N41" s="44"/>
      <c r="O41" s="10">
        <v>0.43606749752599999</v>
      </c>
      <c r="P41" s="62">
        <v>0.86661515331200001</v>
      </c>
      <c r="Q41" s="1">
        <v>0.248615886812</v>
      </c>
      <c r="R41" s="60">
        <v>0.830482855947</v>
      </c>
      <c r="S41" s="100">
        <f t="shared" si="20"/>
        <v>0.24243771380683712</v>
      </c>
      <c r="T41" s="102">
        <f t="shared" si="21"/>
        <v>3.0372337326702858E-2</v>
      </c>
      <c r="U41" s="100">
        <f t="shared" si="22"/>
        <v>0.45450309028697139</v>
      </c>
      <c r="V41" s="11">
        <v>0</v>
      </c>
      <c r="W41" s="11">
        <v>1.8823175093199999E-3</v>
      </c>
      <c r="X41" s="96">
        <v>0</v>
      </c>
      <c r="Y41" s="11">
        <v>2.0895345857400001E-2</v>
      </c>
      <c r="Z41" s="96">
        <v>0.114138546636</v>
      </c>
      <c r="AA41" s="11">
        <v>3.7362711309900001E-2</v>
      </c>
      <c r="AB41" s="96">
        <v>3.83274399743E-2</v>
      </c>
      <c r="AC41" s="11">
        <v>4.5113270690300002E-2</v>
      </c>
      <c r="AD41" s="11">
        <v>9.70963889429E-2</v>
      </c>
      <c r="AE41" s="96">
        <v>8.3975512758600004E-2</v>
      </c>
      <c r="AF41" s="11">
        <v>2.2918396492899999</v>
      </c>
      <c r="AG41" s="96">
        <v>0.15470960063899999</v>
      </c>
      <c r="AH41" s="11">
        <v>0.37428900852000002</v>
      </c>
      <c r="AI41" s="96">
        <v>0.13449820116799999</v>
      </c>
      <c r="AJ41" s="8">
        <f t="shared" si="23"/>
        <v>42</v>
      </c>
      <c r="AK41" s="8">
        <f t="shared" si="24"/>
        <v>21</v>
      </c>
      <c r="AL41" s="8">
        <f t="shared" si="25"/>
        <v>12</v>
      </c>
      <c r="AM41" s="8">
        <f t="shared" si="26"/>
        <v>9</v>
      </c>
      <c r="AN41" s="40">
        <f t="shared" si="27"/>
        <v>28</v>
      </c>
      <c r="AO41" s="9">
        <f t="shared" si="28"/>
        <v>5</v>
      </c>
      <c r="AP41" s="9">
        <f t="shared" si="29"/>
        <v>4</v>
      </c>
      <c r="AQ41" s="44">
        <f t="shared" si="30"/>
        <v>5</v>
      </c>
      <c r="AR41" s="9">
        <f t="shared" si="31"/>
        <v>4</v>
      </c>
      <c r="AS41" s="44">
        <f t="shared" si="32"/>
        <v>4</v>
      </c>
      <c r="AT41" s="9">
        <f t="shared" si="33"/>
        <v>3</v>
      </c>
      <c r="AU41" s="44">
        <f t="shared" si="34"/>
        <v>3</v>
      </c>
      <c r="AV41" s="40">
        <f t="shared" si="35"/>
        <v>14</v>
      </c>
      <c r="AW41" s="9">
        <f t="shared" si="36"/>
        <v>1</v>
      </c>
      <c r="AX41" s="9">
        <f t="shared" si="37"/>
        <v>3</v>
      </c>
      <c r="AY41" s="44">
        <f t="shared" si="38"/>
        <v>3</v>
      </c>
      <c r="AZ41" s="9">
        <f t="shared" si="39"/>
        <v>2</v>
      </c>
      <c r="BA41" s="44">
        <f t="shared" si="40"/>
        <v>2</v>
      </c>
      <c r="BB41" s="9">
        <f t="shared" si="41"/>
        <v>1</v>
      </c>
      <c r="BC41" s="44">
        <f t="shared" si="42"/>
        <v>2</v>
      </c>
      <c r="BD41" s="9">
        <v>0</v>
      </c>
      <c r="BE41" s="9">
        <v>0</v>
      </c>
      <c r="BF41" s="9">
        <v>0.16606064076499999</v>
      </c>
      <c r="BG41" s="9">
        <v>2.07529157847E-2</v>
      </c>
      <c r="BH41" s="9">
        <v>0</v>
      </c>
      <c r="BI41" s="9">
        <v>0.15330975989699999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9.4115875465899997E-3</v>
      </c>
      <c r="BW41" s="9">
        <v>0</v>
      </c>
      <c r="BX41" s="9">
        <v>0.104476729287</v>
      </c>
      <c r="BY41" s="9">
        <v>0</v>
      </c>
      <c r="BZ41" s="9">
        <v>0</v>
      </c>
      <c r="CA41" s="9">
        <v>0</v>
      </c>
      <c r="CB41" s="9">
        <v>0</v>
      </c>
      <c r="CC41" s="9">
        <v>0.57069273317900004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0.14841199168899999</v>
      </c>
      <c r="CM41" s="9">
        <v>0.19484495908300001</v>
      </c>
      <c r="CN41" s="9">
        <v>0.70464424616800003</v>
      </c>
      <c r="CO41" s="9">
        <v>0</v>
      </c>
      <c r="CP41" s="9">
        <v>0.82354384565799998</v>
      </c>
      <c r="CQ41" s="9">
        <v>0</v>
      </c>
      <c r="CR41" s="9">
        <v>4.6596585402199998E-2</v>
      </c>
      <c r="CS41" s="9">
        <v>0.14098572519499999</v>
      </c>
      <c r="CT41" s="9">
        <v>0</v>
      </c>
      <c r="CU41" s="9">
        <v>0.484908695241</v>
      </c>
      <c r="CV41" s="9">
        <v>9.2328998999800002E-2</v>
      </c>
      <c r="CW41" s="9">
        <v>0</v>
      </c>
      <c r="CX41" s="9">
        <v>6.8366444140600002E-2</v>
      </c>
      <c r="CY41" s="9">
        <v>1.9757639620699999E-2</v>
      </c>
      <c r="CZ41" s="9">
        <v>0</v>
      </c>
      <c r="DA41" s="9">
        <v>0</v>
      </c>
      <c r="DB41" s="9">
        <v>0</v>
      </c>
      <c r="DC41" s="9">
        <v>8.4561488282200004E-2</v>
      </c>
      <c r="DD41" s="9">
        <v>0.40092045643300001</v>
      </c>
      <c r="DE41" s="9">
        <v>0</v>
      </c>
      <c r="DF41" s="9">
        <v>0.45795301276599998</v>
      </c>
      <c r="DG41" s="9">
        <v>10.8515187724</v>
      </c>
      <c r="DH41" s="9">
        <v>0</v>
      </c>
      <c r="DI41" s="9">
        <v>0.14972646127299999</v>
      </c>
      <c r="DJ41" s="9">
        <v>0</v>
      </c>
      <c r="DK41" s="9">
        <v>0.11296816614999999</v>
      </c>
      <c r="DL41" s="9">
        <v>7.3016592391199994E-2</v>
      </c>
      <c r="DM41" s="9">
        <v>0.58756324465499998</v>
      </c>
      <c r="DN41" s="9">
        <v>0</v>
      </c>
      <c r="DO41" s="9">
        <v>0</v>
      </c>
      <c r="DP41" s="9">
        <v>0</v>
      </c>
      <c r="DQ41" s="9">
        <v>0</v>
      </c>
      <c r="DR41" s="9">
        <v>0.346912478937</v>
      </c>
      <c r="DS41" s="9">
        <v>7.2965084855699996E-2</v>
      </c>
    </row>
    <row r="42" spans="1:123" x14ac:dyDescent="0.35">
      <c r="A42" t="s">
        <v>7</v>
      </c>
      <c r="B42" t="s">
        <v>8</v>
      </c>
      <c r="C42" t="s">
        <v>9</v>
      </c>
      <c r="D42" t="s">
        <v>25</v>
      </c>
      <c r="E42" t="s">
        <v>26</v>
      </c>
      <c r="F42" s="74" t="s">
        <v>27</v>
      </c>
      <c r="M42" s="78"/>
      <c r="O42" s="111">
        <v>4.3668373803800002E-3</v>
      </c>
      <c r="P42" s="60">
        <v>0.13711869374399999</v>
      </c>
      <c r="Q42" s="25">
        <v>1.2453077313300001E-4</v>
      </c>
      <c r="R42" s="61">
        <v>9.7756656909100004E-3</v>
      </c>
      <c r="S42" s="107">
        <f t="shared" si="20"/>
        <v>5.4121571505070007E-2</v>
      </c>
      <c r="T42" s="108">
        <f t="shared" si="21"/>
        <v>1.9087034451928574E-2</v>
      </c>
      <c r="U42" s="107">
        <f t="shared" si="22"/>
        <v>8.9156108558211419E-2</v>
      </c>
      <c r="V42" s="5">
        <v>0</v>
      </c>
      <c r="W42" s="5">
        <v>1.6727493917299999E-2</v>
      </c>
      <c r="X42" s="97">
        <v>2.7436096758E-2</v>
      </c>
      <c r="Y42" s="5">
        <v>3.33640946651E-2</v>
      </c>
      <c r="Z42" s="97">
        <v>5.1538854430000003E-2</v>
      </c>
      <c r="AA42" s="5">
        <v>0</v>
      </c>
      <c r="AB42" s="97">
        <v>4.5427013931000002E-3</v>
      </c>
      <c r="AC42" s="5">
        <v>0</v>
      </c>
      <c r="AD42" s="5">
        <v>6.8869041213799999E-3</v>
      </c>
      <c r="AE42" s="97">
        <v>3.7856092866600001E-2</v>
      </c>
      <c r="AF42" s="5">
        <v>0.20696632299100001</v>
      </c>
      <c r="AG42" s="97">
        <v>7.5597529324500007E-2</v>
      </c>
      <c r="AH42" s="5">
        <v>0.16016565626500001</v>
      </c>
      <c r="AI42" s="97">
        <v>0.13662025433899999</v>
      </c>
      <c r="AJ42" s="8">
        <f t="shared" si="23"/>
        <v>40</v>
      </c>
      <c r="AK42" s="8">
        <f t="shared" si="24"/>
        <v>24</v>
      </c>
      <c r="AL42" s="8">
        <f t="shared" si="25"/>
        <v>6</v>
      </c>
      <c r="AM42" s="8">
        <f t="shared" si="26"/>
        <v>10</v>
      </c>
      <c r="AN42" s="40">
        <f t="shared" si="27"/>
        <v>25</v>
      </c>
      <c r="AO42" s="6">
        <f t="shared" si="28"/>
        <v>5</v>
      </c>
      <c r="AP42" s="6">
        <f t="shared" si="29"/>
        <v>4</v>
      </c>
      <c r="AQ42" s="45">
        <f t="shared" si="30"/>
        <v>4</v>
      </c>
      <c r="AR42" s="6">
        <f t="shared" si="31"/>
        <v>2</v>
      </c>
      <c r="AS42" s="45">
        <f t="shared" si="32"/>
        <v>2</v>
      </c>
      <c r="AT42" s="6">
        <f t="shared" si="33"/>
        <v>5</v>
      </c>
      <c r="AU42" s="45">
        <f t="shared" si="34"/>
        <v>3</v>
      </c>
      <c r="AV42" s="40">
        <f t="shared" si="35"/>
        <v>15</v>
      </c>
      <c r="AW42" s="6">
        <f t="shared" si="36"/>
        <v>4</v>
      </c>
      <c r="AX42" s="6">
        <f t="shared" si="37"/>
        <v>4</v>
      </c>
      <c r="AY42" s="45">
        <f t="shared" si="38"/>
        <v>3</v>
      </c>
      <c r="AZ42" s="35">
        <f t="shared" si="39"/>
        <v>0</v>
      </c>
      <c r="BA42" s="45">
        <f t="shared" si="40"/>
        <v>2</v>
      </c>
      <c r="BB42" s="6">
        <f t="shared" si="41"/>
        <v>1</v>
      </c>
      <c r="BC42" s="45">
        <f t="shared" si="42"/>
        <v>1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1.8170805572400001E-2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8.3637469586400004E-2</v>
      </c>
      <c r="BU42">
        <v>0</v>
      </c>
      <c r="BV42">
        <v>0</v>
      </c>
      <c r="BW42">
        <v>0</v>
      </c>
      <c r="BX42">
        <v>3.3511403733600002E-2</v>
      </c>
      <c r="BY42">
        <v>2.72343515955E-2</v>
      </c>
      <c r="BZ42">
        <v>0.106074717996</v>
      </c>
      <c r="CA42">
        <v>0</v>
      </c>
      <c r="CB42">
        <v>3.9749138768700003E-2</v>
      </c>
      <c r="CC42">
        <v>6.7312476221099996E-2</v>
      </c>
      <c r="CD42">
        <v>0</v>
      </c>
      <c r="CE42">
        <v>0.15063265715999999</v>
      </c>
      <c r="CF42">
        <v>0</v>
      </c>
      <c r="CG42">
        <v>0</v>
      </c>
      <c r="CH42">
        <v>0</v>
      </c>
      <c r="CI42">
        <v>0</v>
      </c>
      <c r="CJ42">
        <v>0.13718048379</v>
      </c>
      <c r="CK42">
        <v>0</v>
      </c>
      <c r="CL42">
        <v>2.0549352695400001E-2</v>
      </c>
      <c r="CM42">
        <v>0.32010243277799999</v>
      </c>
      <c r="CN42">
        <v>0.40036604895900002</v>
      </c>
      <c r="CO42">
        <v>0</v>
      </c>
      <c r="CP42">
        <v>5.9810446891399999E-2</v>
      </c>
      <c r="CQ42">
        <v>0.12730121425800001</v>
      </c>
      <c r="CR42">
        <v>7.2690673227500002E-2</v>
      </c>
      <c r="CS42">
        <v>0.270222639958</v>
      </c>
      <c r="CT42">
        <v>0</v>
      </c>
      <c r="CU42">
        <v>0.21288674425199999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3.4434520606899999E-2</v>
      </c>
      <c r="DB42">
        <v>0</v>
      </c>
      <c r="DC42">
        <v>0</v>
      </c>
      <c r="DD42">
        <v>0</v>
      </c>
      <c r="DE42">
        <v>0.446779884751</v>
      </c>
      <c r="DF42">
        <v>0.34503309181000003</v>
      </c>
      <c r="DG42">
        <v>2.5155650588000001E-2</v>
      </c>
      <c r="DH42">
        <v>0.14299975716999999</v>
      </c>
      <c r="DI42">
        <v>7.4863230636300002E-2</v>
      </c>
      <c r="DJ42">
        <v>3.7305840059700002E-2</v>
      </c>
      <c r="DK42">
        <v>0</v>
      </c>
      <c r="DL42">
        <v>0.27947730191100001</v>
      </c>
      <c r="DM42">
        <v>6.12045046515E-2</v>
      </c>
      <c r="DN42">
        <v>0</v>
      </c>
      <c r="DO42">
        <v>0</v>
      </c>
      <c r="DP42">
        <v>0</v>
      </c>
      <c r="DQ42">
        <v>0.119017790028</v>
      </c>
      <c r="DR42">
        <v>0</v>
      </c>
      <c r="DS42">
        <v>7.0262674305499997E-2</v>
      </c>
    </row>
    <row r="43" spans="1:123" x14ac:dyDescent="0.35">
      <c r="A43" t="s">
        <v>7</v>
      </c>
      <c r="B43" t="s">
        <v>8</v>
      </c>
      <c r="C43" t="s">
        <v>9</v>
      </c>
      <c r="D43" t="s">
        <v>10</v>
      </c>
      <c r="E43" t="s">
        <v>32</v>
      </c>
      <c r="F43" s="74" t="s">
        <v>33</v>
      </c>
      <c r="M43" s="78"/>
      <c r="O43" s="111">
        <v>1.0103674595000001E-2</v>
      </c>
      <c r="P43" s="60">
        <v>0.22661098734499999</v>
      </c>
      <c r="Q43" s="25">
        <v>1.6479064673099999E-3</v>
      </c>
      <c r="R43" s="61">
        <v>4.3120219228099999E-2</v>
      </c>
      <c r="S43" s="107">
        <f t="shared" si="20"/>
        <v>9.3601967898892857E-2</v>
      </c>
      <c r="T43" s="108">
        <f t="shared" si="21"/>
        <v>2.5380839518542857E-2</v>
      </c>
      <c r="U43" s="107">
        <f t="shared" si="22"/>
        <v>0.16182309627924285</v>
      </c>
      <c r="V43" s="5">
        <v>0</v>
      </c>
      <c r="W43" s="5">
        <v>0</v>
      </c>
      <c r="X43" s="97">
        <v>1.46325849376E-2</v>
      </c>
      <c r="Y43" s="5">
        <v>2.12333102754E-2</v>
      </c>
      <c r="Z43" s="97">
        <v>6.0065365250400002E-2</v>
      </c>
      <c r="AA43" s="5">
        <v>2.7630455807999998E-2</v>
      </c>
      <c r="AB43" s="97">
        <v>5.4104160358400002E-2</v>
      </c>
      <c r="AC43" s="5">
        <v>0</v>
      </c>
      <c r="AD43" s="5">
        <v>8.0515440364599997E-2</v>
      </c>
      <c r="AE43" s="97">
        <v>9.8310188303099996E-2</v>
      </c>
      <c r="AF43" s="5">
        <v>0.15883412031899999</v>
      </c>
      <c r="AG43" s="97">
        <v>0.113730422074</v>
      </c>
      <c r="AH43" s="5">
        <v>0.51583679972100005</v>
      </c>
      <c r="AI43" s="97">
        <v>0.16553470317300001</v>
      </c>
      <c r="AJ43" s="8">
        <f t="shared" si="23"/>
        <v>40</v>
      </c>
      <c r="AK43" s="8">
        <f t="shared" si="24"/>
        <v>24</v>
      </c>
      <c r="AL43" s="8">
        <f t="shared" si="25"/>
        <v>10</v>
      </c>
      <c r="AM43" s="8">
        <f t="shared" si="26"/>
        <v>6</v>
      </c>
      <c r="AN43" s="40">
        <f t="shared" si="27"/>
        <v>25</v>
      </c>
      <c r="AO43" s="6">
        <f t="shared" si="28"/>
        <v>5</v>
      </c>
      <c r="AP43" s="6">
        <f t="shared" si="29"/>
        <v>5</v>
      </c>
      <c r="AQ43" s="45">
        <f t="shared" si="30"/>
        <v>4</v>
      </c>
      <c r="AR43" s="6">
        <f t="shared" si="31"/>
        <v>3</v>
      </c>
      <c r="AS43" s="45">
        <f t="shared" si="32"/>
        <v>4</v>
      </c>
      <c r="AT43" s="6">
        <f t="shared" si="33"/>
        <v>2</v>
      </c>
      <c r="AU43" s="45">
        <f t="shared" si="34"/>
        <v>2</v>
      </c>
      <c r="AV43" s="40">
        <f t="shared" si="35"/>
        <v>15</v>
      </c>
      <c r="AW43" s="6">
        <f t="shared" si="36"/>
        <v>4</v>
      </c>
      <c r="AX43" s="6">
        <f t="shared" si="37"/>
        <v>3</v>
      </c>
      <c r="AY43" s="45">
        <f t="shared" si="38"/>
        <v>3</v>
      </c>
      <c r="AZ43" s="35">
        <f t="shared" si="39"/>
        <v>0</v>
      </c>
      <c r="BA43" s="45">
        <f t="shared" si="40"/>
        <v>3</v>
      </c>
      <c r="BB43" s="6">
        <f t="shared" si="41"/>
        <v>1</v>
      </c>
      <c r="BC43" s="45">
        <f t="shared" si="42"/>
        <v>1</v>
      </c>
      <c r="BD43">
        <v>0</v>
      </c>
      <c r="BE43">
        <v>0</v>
      </c>
      <c r="BF43">
        <v>1.1452457983800001E-2</v>
      </c>
      <c r="BG43">
        <v>6.6409330510900005E-2</v>
      </c>
      <c r="BH43">
        <v>6.0290490545399998E-2</v>
      </c>
      <c r="BI43">
        <v>1.9781904502899999E-2</v>
      </c>
      <c r="BJ43">
        <v>0</v>
      </c>
      <c r="BK43">
        <v>0.196634736931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3.6312468793999998E-2</v>
      </c>
      <c r="BZ43">
        <v>6.9854082582999993E-2</v>
      </c>
      <c r="CA43">
        <v>0</v>
      </c>
      <c r="CB43">
        <v>0.30032682625200002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7.3162924687900005E-2</v>
      </c>
      <c r="CK43">
        <v>0</v>
      </c>
      <c r="CL43">
        <v>0.60963079662999997</v>
      </c>
      <c r="CM43">
        <v>5.0102989478400001E-2</v>
      </c>
      <c r="CN43">
        <v>1.3658201784499999</v>
      </c>
      <c r="CO43">
        <v>0</v>
      </c>
      <c r="CP43">
        <v>0.55363003404599997</v>
      </c>
      <c r="CQ43">
        <v>0</v>
      </c>
      <c r="CR43">
        <v>0.42123313203599999</v>
      </c>
      <c r="CS43">
        <v>2.1539485793699999E-2</v>
      </c>
      <c r="CT43">
        <v>1.3531799729399999E-2</v>
      </c>
      <c r="CU43">
        <v>0.37136909830600001</v>
      </c>
      <c r="CV43">
        <v>0</v>
      </c>
      <c r="CW43">
        <v>0</v>
      </c>
      <c r="CX43">
        <v>0</v>
      </c>
      <c r="CY43">
        <v>0</v>
      </c>
      <c r="CZ43">
        <v>0.36875260651000002</v>
      </c>
      <c r="DA43">
        <v>0</v>
      </c>
      <c r="DB43">
        <v>0</v>
      </c>
      <c r="DC43">
        <v>3.3824595312899997E-2</v>
      </c>
      <c r="DD43">
        <v>0</v>
      </c>
      <c r="DE43">
        <v>0.365547178433</v>
      </c>
      <c r="DF43">
        <v>0.122329914369</v>
      </c>
      <c r="DG43">
        <v>8.4900320734500004E-2</v>
      </c>
      <c r="DH43">
        <v>0.161886517551</v>
      </c>
      <c r="DI43">
        <v>5.9506670505799997E-2</v>
      </c>
      <c r="DJ43">
        <v>0</v>
      </c>
      <c r="DK43">
        <v>0</v>
      </c>
      <c r="DL43">
        <v>0.201425082458</v>
      </c>
      <c r="DM43">
        <v>0.36722702790900003</v>
      </c>
      <c r="DN43">
        <v>0</v>
      </c>
      <c r="DO43">
        <v>0</v>
      </c>
      <c r="DP43">
        <v>0</v>
      </c>
      <c r="DQ43">
        <v>0.45101478326200001</v>
      </c>
      <c r="DR43">
        <v>0</v>
      </c>
      <c r="DS43">
        <v>4.0536158253199998E-2</v>
      </c>
    </row>
    <row r="44" spans="1:123" x14ac:dyDescent="0.35">
      <c r="A44" s="9" t="s">
        <v>7</v>
      </c>
      <c r="B44" s="9" t="s">
        <v>8</v>
      </c>
      <c r="C44" s="9" t="s">
        <v>9</v>
      </c>
      <c r="D44" s="9" t="s">
        <v>52</v>
      </c>
      <c r="E44" s="9" t="s">
        <v>53</v>
      </c>
      <c r="F44" s="44" t="s">
        <v>106</v>
      </c>
      <c r="G44" s="78"/>
      <c r="H44" s="78"/>
      <c r="I44" s="44"/>
      <c r="J44" s="44"/>
      <c r="K44" s="78"/>
      <c r="L44" s="78"/>
      <c r="M44" s="78"/>
      <c r="N44" s="44"/>
      <c r="O44" s="10">
        <v>0.20370153948200001</v>
      </c>
      <c r="P44" s="62">
        <v>0.72684412951599997</v>
      </c>
      <c r="Q44" s="1">
        <v>0.11364612054000001</v>
      </c>
      <c r="R44" s="60">
        <v>0.71369763699199995</v>
      </c>
      <c r="S44" s="100">
        <f t="shared" si="20"/>
        <v>0.23575310262450286</v>
      </c>
      <c r="T44" s="102">
        <f t="shared" si="21"/>
        <v>0.1382715876390343</v>
      </c>
      <c r="U44" s="100">
        <f t="shared" si="22"/>
        <v>0.33323461760997147</v>
      </c>
      <c r="V44" s="11">
        <v>0</v>
      </c>
      <c r="W44" s="11">
        <v>9.1240875912399991E-3</v>
      </c>
      <c r="X44" s="96">
        <v>3.6581462343999997E-2</v>
      </c>
      <c r="Y44" s="11">
        <v>2.5626367561000001E-2</v>
      </c>
      <c r="Z44" s="96">
        <v>0.20447843546</v>
      </c>
      <c r="AA44" s="11">
        <v>0.46176134377099998</v>
      </c>
      <c r="AB44" s="96">
        <v>0.23032941674599999</v>
      </c>
      <c r="AC44" s="11">
        <v>0</v>
      </c>
      <c r="AD44" s="11">
        <v>0</v>
      </c>
      <c r="AE44" s="96">
        <v>0.19097589377300001</v>
      </c>
      <c r="AF44" s="11">
        <v>8.1080963519800001E-2</v>
      </c>
      <c r="AG44" s="96">
        <v>0.88180680545599999</v>
      </c>
      <c r="AH44" s="11">
        <v>0.90688357368299999</v>
      </c>
      <c r="AI44" s="96">
        <v>0.27189508683800001</v>
      </c>
      <c r="AJ44" s="8">
        <f t="shared" si="23"/>
        <v>35</v>
      </c>
      <c r="AK44" s="8">
        <f t="shared" si="24"/>
        <v>23</v>
      </c>
      <c r="AL44" s="8">
        <f t="shared" si="25"/>
        <v>6</v>
      </c>
      <c r="AM44" s="8">
        <f t="shared" si="26"/>
        <v>6</v>
      </c>
      <c r="AN44" s="40">
        <f t="shared" si="27"/>
        <v>20</v>
      </c>
      <c r="AO44" s="9">
        <f t="shared" si="28"/>
        <v>5</v>
      </c>
      <c r="AP44" s="9">
        <f t="shared" si="29"/>
        <v>4</v>
      </c>
      <c r="AQ44" s="44">
        <f t="shared" si="30"/>
        <v>4</v>
      </c>
      <c r="AR44" s="9">
        <f t="shared" si="31"/>
        <v>4</v>
      </c>
      <c r="AS44" s="48">
        <f t="shared" si="32"/>
        <v>0</v>
      </c>
      <c r="AT44" s="9">
        <f t="shared" si="33"/>
        <v>2</v>
      </c>
      <c r="AU44" s="44">
        <f t="shared" si="34"/>
        <v>1</v>
      </c>
      <c r="AV44" s="40">
        <f t="shared" si="35"/>
        <v>15</v>
      </c>
      <c r="AW44" s="9">
        <f t="shared" si="36"/>
        <v>4</v>
      </c>
      <c r="AX44" s="9">
        <f t="shared" si="37"/>
        <v>5</v>
      </c>
      <c r="AY44" s="44">
        <f t="shared" si="38"/>
        <v>1</v>
      </c>
      <c r="AZ44" s="9">
        <f t="shared" si="39"/>
        <v>1</v>
      </c>
      <c r="BA44" s="44">
        <f t="shared" si="40"/>
        <v>1</v>
      </c>
      <c r="BB44" s="9">
        <f t="shared" si="41"/>
        <v>1</v>
      </c>
      <c r="BC44" s="44">
        <f t="shared" si="42"/>
        <v>2</v>
      </c>
      <c r="BD44" s="9">
        <v>0</v>
      </c>
      <c r="BE44" s="9">
        <v>0</v>
      </c>
      <c r="BF44" s="9">
        <v>1.1452457983800001E-2</v>
      </c>
      <c r="BG44" s="9">
        <v>1.6560826796200001</v>
      </c>
      <c r="BH44" s="9">
        <v>0.64127158125499995</v>
      </c>
      <c r="BI44" s="9">
        <v>0.24232833015999999</v>
      </c>
      <c r="BJ44" s="9">
        <v>5.4512416717099998E-2</v>
      </c>
      <c r="BK44" s="9">
        <v>0</v>
      </c>
      <c r="BL44" s="9">
        <v>0.62447692010599998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4.5620437956200001E-2</v>
      </c>
      <c r="BU44" s="9">
        <v>0</v>
      </c>
      <c r="BV44" s="9">
        <v>0</v>
      </c>
      <c r="BW44" s="9">
        <v>0</v>
      </c>
      <c r="BX44" s="9">
        <v>0.12813183780500001</v>
      </c>
      <c r="BY44" s="9">
        <v>0</v>
      </c>
      <c r="BZ44" s="9">
        <v>0</v>
      </c>
      <c r="CA44" s="9">
        <v>0</v>
      </c>
      <c r="CB44" s="9">
        <v>0.238494832612</v>
      </c>
      <c r="CC44" s="9">
        <v>0.664344874009</v>
      </c>
      <c r="CD44" s="9">
        <v>2.8491767914200002E-2</v>
      </c>
      <c r="CE44" s="9">
        <v>8.0337417152000004E-2</v>
      </c>
      <c r="CF44" s="9">
        <v>1.07232856147E-2</v>
      </c>
      <c r="CG44" s="9">
        <v>0</v>
      </c>
      <c r="CH44" s="9">
        <v>0</v>
      </c>
      <c r="CI44" s="9">
        <v>0</v>
      </c>
      <c r="CJ44" s="9">
        <v>0.18290731171999999</v>
      </c>
      <c r="CK44" s="9">
        <v>0</v>
      </c>
      <c r="CL44" s="9">
        <v>0.15297851451</v>
      </c>
      <c r="CM44" s="9">
        <v>0.86010131937900003</v>
      </c>
      <c r="CN44" s="9">
        <v>3.3081674674000001</v>
      </c>
      <c r="CO44" s="9">
        <v>0</v>
      </c>
      <c r="CP44" s="9">
        <v>0.21317056712599999</v>
      </c>
      <c r="CQ44" s="9">
        <v>0</v>
      </c>
      <c r="CR44" s="9">
        <v>1.26369939611</v>
      </c>
      <c r="CS44" s="9">
        <v>6.2660322308999997E-2</v>
      </c>
      <c r="CT44" s="9">
        <v>0</v>
      </c>
      <c r="CU44" s="9">
        <v>3.3115715772499998E-2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0.119310537405</v>
      </c>
      <c r="DF44" s="9">
        <v>0.21642984849899999</v>
      </c>
      <c r="DG44" s="9">
        <v>3.4589019558500002E-2</v>
      </c>
      <c r="DH44" s="9">
        <v>3.50754121361E-2</v>
      </c>
      <c r="DI44" s="9">
        <v>0</v>
      </c>
      <c r="DJ44" s="9">
        <v>6.44373601031E-2</v>
      </c>
      <c r="DK44" s="9">
        <v>3.1399356950400001</v>
      </c>
      <c r="DL44" s="9">
        <v>0.24171009895000001</v>
      </c>
      <c r="DM44" s="9">
        <v>0.96295087318399997</v>
      </c>
      <c r="DN44" s="9">
        <v>0</v>
      </c>
      <c r="DO44" s="9">
        <v>0</v>
      </c>
      <c r="DP44" s="9">
        <v>8.2255124271900001E-2</v>
      </c>
      <c r="DQ44" s="9">
        <v>0.30067652217500002</v>
      </c>
      <c r="DR44" s="9">
        <v>0.54762612746600003</v>
      </c>
      <c r="DS44" s="9">
        <v>2.4321694951900001E-2</v>
      </c>
    </row>
    <row r="45" spans="1:123" x14ac:dyDescent="0.35">
      <c r="A45" s="9" t="s">
        <v>7</v>
      </c>
      <c r="B45" s="9" t="s">
        <v>8</v>
      </c>
      <c r="C45" s="9" t="s">
        <v>18</v>
      </c>
      <c r="D45" s="9" t="s">
        <v>47</v>
      </c>
      <c r="E45" s="9" t="s">
        <v>48</v>
      </c>
      <c r="F45" s="44" t="s">
        <v>262</v>
      </c>
      <c r="G45" s="78"/>
      <c r="H45" s="78"/>
      <c r="I45" s="44"/>
      <c r="J45" s="44"/>
      <c r="K45" s="78"/>
      <c r="L45" s="78"/>
      <c r="M45" s="78"/>
      <c r="N45" s="44"/>
      <c r="O45" s="10">
        <v>0.60357535804999995</v>
      </c>
      <c r="P45" s="62">
        <v>0.67206617882200004</v>
      </c>
      <c r="Q45" s="1">
        <v>0.248148214206</v>
      </c>
      <c r="R45" s="60">
        <v>0.84694064413799997</v>
      </c>
      <c r="S45" s="100">
        <f t="shared" si="20"/>
        <v>1.3718419100392931</v>
      </c>
      <c r="T45" s="102">
        <f t="shared" si="21"/>
        <v>2.225052057072443</v>
      </c>
      <c r="U45" s="100">
        <f t="shared" si="22"/>
        <v>0.51863176300614289</v>
      </c>
      <c r="V45" s="11">
        <v>1.48122024334E-2</v>
      </c>
      <c r="W45" s="11">
        <v>2.27154504667</v>
      </c>
      <c r="X45" s="96">
        <v>5.4601612767300001</v>
      </c>
      <c r="Y45" s="11">
        <v>3.08595085391</v>
      </c>
      <c r="Z45" s="96">
        <v>4.38312276048</v>
      </c>
      <c r="AA45" s="11">
        <v>2.55180734987E-2</v>
      </c>
      <c r="AB45" s="96">
        <v>0.33425418578499999</v>
      </c>
      <c r="AC45" s="11">
        <v>2.56374165527E-2</v>
      </c>
      <c r="AD45" s="11">
        <v>1.21225996607</v>
      </c>
      <c r="AE45" s="96">
        <v>1.0231018250699999</v>
      </c>
      <c r="AF45" s="11">
        <v>0.21474579291400001</v>
      </c>
      <c r="AG45" s="96">
        <v>0.99132069522400001</v>
      </c>
      <c r="AH45" s="11">
        <v>4.9465912362300003E-2</v>
      </c>
      <c r="AI45" s="96">
        <v>0.11389073285</v>
      </c>
      <c r="AJ45" s="8">
        <f t="shared" si="23"/>
        <v>29</v>
      </c>
      <c r="AK45" s="8">
        <f t="shared" si="24"/>
        <v>15</v>
      </c>
      <c r="AL45" s="8">
        <f t="shared" si="25"/>
        <v>6</v>
      </c>
      <c r="AM45" s="8">
        <f t="shared" si="26"/>
        <v>8</v>
      </c>
      <c r="AN45" s="40">
        <f t="shared" si="27"/>
        <v>14</v>
      </c>
      <c r="AO45" s="9">
        <f t="shared" si="28"/>
        <v>4</v>
      </c>
      <c r="AP45" s="31">
        <f t="shared" si="29"/>
        <v>0</v>
      </c>
      <c r="AQ45" s="44">
        <f t="shared" si="30"/>
        <v>3</v>
      </c>
      <c r="AR45" s="9">
        <f t="shared" si="31"/>
        <v>2</v>
      </c>
      <c r="AS45" s="44">
        <f t="shared" si="32"/>
        <v>1</v>
      </c>
      <c r="AT45" s="9">
        <f t="shared" si="33"/>
        <v>2</v>
      </c>
      <c r="AU45" s="44">
        <f t="shared" si="34"/>
        <v>2</v>
      </c>
      <c r="AV45" s="40">
        <f t="shared" si="35"/>
        <v>15</v>
      </c>
      <c r="AW45" s="9">
        <f t="shared" si="36"/>
        <v>3</v>
      </c>
      <c r="AX45" s="9">
        <f t="shared" si="37"/>
        <v>2</v>
      </c>
      <c r="AY45" s="44">
        <f t="shared" si="38"/>
        <v>3</v>
      </c>
      <c r="AZ45" s="9">
        <f t="shared" si="39"/>
        <v>2</v>
      </c>
      <c r="BA45" s="44">
        <f t="shared" si="40"/>
        <v>1</v>
      </c>
      <c r="BB45" s="9">
        <f t="shared" si="41"/>
        <v>1</v>
      </c>
      <c r="BC45" s="44">
        <f t="shared" si="42"/>
        <v>3</v>
      </c>
      <c r="BD45" s="9">
        <v>5.4398085187399997E-3</v>
      </c>
      <c r="BE45" s="9">
        <v>0</v>
      </c>
      <c r="BF45" s="9">
        <v>0</v>
      </c>
      <c r="BG45" s="9">
        <v>2.07529157847E-2</v>
      </c>
      <c r="BH45" s="9">
        <v>0.10139764319</v>
      </c>
      <c r="BI45" s="9">
        <v>4.2036547068600001E-2</v>
      </c>
      <c r="BJ45" s="9">
        <v>0</v>
      </c>
      <c r="BK45" s="9">
        <v>1.29498019607</v>
      </c>
      <c r="BL45" s="9">
        <v>0</v>
      </c>
      <c r="BM45" s="9">
        <v>0</v>
      </c>
      <c r="BN45" s="9">
        <v>7.4061012167199999E-2</v>
      </c>
      <c r="BO45" s="9">
        <v>0</v>
      </c>
      <c r="BP45" s="9">
        <v>0</v>
      </c>
      <c r="BQ45" s="9">
        <v>0</v>
      </c>
      <c r="BR45" s="9">
        <v>7.8072942117200004</v>
      </c>
      <c r="BS45" s="9">
        <v>0.83576229849499994</v>
      </c>
      <c r="BT45" s="9">
        <v>0.159671532847</v>
      </c>
      <c r="BU45" s="9">
        <v>0.53527050277199995</v>
      </c>
      <c r="BV45" s="9">
        <v>2.0197266875</v>
      </c>
      <c r="BW45" s="9">
        <v>0</v>
      </c>
      <c r="BX45" s="9">
        <v>0.97380196731699997</v>
      </c>
      <c r="BY45" s="9">
        <v>0.52653079751300003</v>
      </c>
      <c r="BZ45" s="9">
        <v>13.929421504700001</v>
      </c>
      <c r="CA45" s="9">
        <v>0</v>
      </c>
      <c r="CB45" s="9">
        <v>0</v>
      </c>
      <c r="CC45" s="9">
        <v>0.111211917235</v>
      </c>
      <c r="CD45" s="9">
        <v>0.50064106477799997</v>
      </c>
      <c r="CE45" s="9">
        <v>0.66947847626699997</v>
      </c>
      <c r="CF45" s="9">
        <v>20.634282344100001</v>
      </c>
      <c r="CG45" s="9">
        <v>0</v>
      </c>
      <c r="CH45" s="9">
        <v>3.7286265857699998</v>
      </c>
      <c r="CI45" s="9">
        <v>0</v>
      </c>
      <c r="CJ45" s="9">
        <v>23.572179797899999</v>
      </c>
      <c r="CK45" s="9">
        <v>0</v>
      </c>
      <c r="CL45" s="9">
        <v>0.111879809119</v>
      </c>
      <c r="CM45" s="9">
        <v>9.1855480710300003E-2</v>
      </c>
      <c r="CN45" s="9">
        <v>2.0590253946499999E-2</v>
      </c>
      <c r="CO45" s="9">
        <v>0</v>
      </c>
      <c r="CP45" s="9">
        <v>2.30040180352E-2</v>
      </c>
      <c r="CQ45" s="9">
        <v>0</v>
      </c>
      <c r="CR45" s="9">
        <v>0</v>
      </c>
      <c r="CS45" s="9">
        <v>0.150776400556</v>
      </c>
      <c r="CT45" s="9">
        <v>0</v>
      </c>
      <c r="CU45" s="9">
        <v>0.418677263696</v>
      </c>
      <c r="CV45" s="9">
        <v>0</v>
      </c>
      <c r="CW45" s="9">
        <v>0</v>
      </c>
      <c r="CX45" s="9">
        <v>0.10254966621100001</v>
      </c>
      <c r="CY45" s="9">
        <v>0</v>
      </c>
      <c r="CZ45" s="9">
        <v>0.14925700739700001</v>
      </c>
      <c r="DA45" s="9">
        <v>1.2267297966199999</v>
      </c>
      <c r="DB45" s="9">
        <v>0</v>
      </c>
      <c r="DC45" s="9">
        <v>0</v>
      </c>
      <c r="DD45" s="9">
        <v>4.6853130263600002</v>
      </c>
      <c r="DE45" s="9">
        <v>9.1386794608199998E-2</v>
      </c>
      <c r="DF45" s="9">
        <v>0</v>
      </c>
      <c r="DG45" s="9">
        <v>0</v>
      </c>
      <c r="DH45" s="9">
        <v>0.75007419798700004</v>
      </c>
      <c r="DI45" s="9">
        <v>0.23226797197400001</v>
      </c>
      <c r="DJ45" s="9">
        <v>2.03486400326E-2</v>
      </c>
      <c r="DK45" s="9">
        <v>0</v>
      </c>
      <c r="DL45" s="9">
        <v>3.0213762368799999E-2</v>
      </c>
      <c r="DM45" s="9">
        <v>0.261139219847</v>
      </c>
      <c r="DN45" s="9">
        <v>4.6449018538700004</v>
      </c>
      <c r="DO45" s="9">
        <v>0</v>
      </c>
      <c r="DP45" s="9">
        <v>0</v>
      </c>
      <c r="DQ45" s="9">
        <v>3.6237785016299999</v>
      </c>
      <c r="DR45" s="9">
        <v>0</v>
      </c>
      <c r="DS45" s="9">
        <v>1.4917306237200001</v>
      </c>
    </row>
    <row r="46" spans="1:123" x14ac:dyDescent="0.35">
      <c r="A46" s="9" t="s">
        <v>7</v>
      </c>
      <c r="B46" s="9" t="s">
        <v>8</v>
      </c>
      <c r="C46" s="9" t="s">
        <v>18</v>
      </c>
      <c r="D46" s="9" t="s">
        <v>134</v>
      </c>
      <c r="E46" s="9" t="s">
        <v>135</v>
      </c>
      <c r="F46" s="44" t="s">
        <v>136</v>
      </c>
      <c r="G46" s="78"/>
      <c r="H46" s="78"/>
      <c r="I46" s="44"/>
      <c r="J46" s="44"/>
      <c r="K46" s="78"/>
      <c r="L46" s="78"/>
      <c r="M46" s="78"/>
      <c r="N46" s="44"/>
      <c r="O46" s="10">
        <v>0.33699201875599999</v>
      </c>
      <c r="P46" s="62">
        <v>0.81396533761099998</v>
      </c>
      <c r="Q46" s="1">
        <v>0.49630909372900001</v>
      </c>
      <c r="R46" s="60">
        <v>0.78707603753099997</v>
      </c>
      <c r="S46" s="100">
        <f t="shared" si="20"/>
        <v>0.88484757988582508</v>
      </c>
      <c r="T46" s="102">
        <f t="shared" si="21"/>
        <v>1.0041952512625787</v>
      </c>
      <c r="U46" s="100">
        <f t="shared" si="22"/>
        <v>0.76549990850907146</v>
      </c>
      <c r="V46" s="11">
        <v>0.68157029436600003</v>
      </c>
      <c r="W46" s="11">
        <v>3.0271325418399999</v>
      </c>
      <c r="X46" s="96">
        <v>0</v>
      </c>
      <c r="Y46" s="11">
        <v>0.70709791054000004</v>
      </c>
      <c r="Z46" s="96">
        <v>2.5791785042600002</v>
      </c>
      <c r="AA46" s="11">
        <v>2.5385773087500002E-3</v>
      </c>
      <c r="AB46" s="96">
        <v>3.1848930523299998E-2</v>
      </c>
      <c r="AC46" s="11">
        <v>1.3448960890499999</v>
      </c>
      <c r="AD46" s="11">
        <v>0.28033445495999998</v>
      </c>
      <c r="AE46" s="96">
        <v>0.54059133049399999</v>
      </c>
      <c r="AF46" s="11">
        <v>7.7656716092499994E-2</v>
      </c>
      <c r="AG46" s="96">
        <v>2.9377544703799998</v>
      </c>
      <c r="AH46" s="11">
        <v>8.2069641714399996E-2</v>
      </c>
      <c r="AI46" s="96">
        <v>9.5196656872599997E-2</v>
      </c>
      <c r="AJ46" s="8">
        <f t="shared" si="23"/>
        <v>29</v>
      </c>
      <c r="AK46" s="8">
        <f t="shared" si="24"/>
        <v>14</v>
      </c>
      <c r="AL46" s="8">
        <f t="shared" si="25"/>
        <v>5</v>
      </c>
      <c r="AM46" s="8">
        <f t="shared" si="26"/>
        <v>10</v>
      </c>
      <c r="AN46" s="40">
        <f t="shared" si="27"/>
        <v>14</v>
      </c>
      <c r="AO46" s="9">
        <f t="shared" si="28"/>
        <v>2</v>
      </c>
      <c r="AP46" s="31">
        <f t="shared" si="29"/>
        <v>0</v>
      </c>
      <c r="AQ46" s="44">
        <f t="shared" si="30"/>
        <v>5</v>
      </c>
      <c r="AR46" s="9">
        <f t="shared" si="31"/>
        <v>1</v>
      </c>
      <c r="AS46" s="44">
        <f t="shared" si="32"/>
        <v>1</v>
      </c>
      <c r="AT46" s="9">
        <f t="shared" si="33"/>
        <v>4</v>
      </c>
      <c r="AU46" s="44">
        <f t="shared" si="34"/>
        <v>1</v>
      </c>
      <c r="AV46" s="40">
        <f t="shared" si="35"/>
        <v>15</v>
      </c>
      <c r="AW46" s="9">
        <f t="shared" si="36"/>
        <v>1</v>
      </c>
      <c r="AX46" s="9">
        <f t="shared" si="37"/>
        <v>2</v>
      </c>
      <c r="AY46" s="44">
        <f t="shared" si="38"/>
        <v>4</v>
      </c>
      <c r="AZ46" s="9">
        <f t="shared" si="39"/>
        <v>2</v>
      </c>
      <c r="BA46" s="44">
        <f t="shared" si="40"/>
        <v>1</v>
      </c>
      <c r="BB46" s="9">
        <f t="shared" si="41"/>
        <v>2</v>
      </c>
      <c r="BC46" s="44">
        <f t="shared" si="42"/>
        <v>3</v>
      </c>
      <c r="BD46" s="9">
        <v>1.26928865437E-2</v>
      </c>
      <c r="BE46" s="9">
        <v>0</v>
      </c>
      <c r="BF46" s="9">
        <v>0</v>
      </c>
      <c r="BG46" s="9">
        <v>0</v>
      </c>
      <c r="BH46" s="9">
        <v>0</v>
      </c>
      <c r="BI46" s="9">
        <v>4.6982023194299997E-2</v>
      </c>
      <c r="BJ46" s="9">
        <v>0</v>
      </c>
      <c r="BK46" s="9">
        <v>2.24725413635E-2</v>
      </c>
      <c r="BL46" s="9">
        <v>5.7941157535600002E-2</v>
      </c>
      <c r="BM46" s="9">
        <v>0.14803849000700001</v>
      </c>
      <c r="BN46" s="9">
        <v>1.7633574325500001E-2</v>
      </c>
      <c r="BO46" s="9">
        <v>3.2421794075000001</v>
      </c>
      <c r="BP46" s="9">
        <v>0</v>
      </c>
      <c r="BQ46" s="9">
        <v>0</v>
      </c>
      <c r="BR46" s="9">
        <v>8.6002398827200004</v>
      </c>
      <c r="BS46" s="9">
        <v>5.0443162215199999</v>
      </c>
      <c r="BT46" s="9">
        <v>4.5620437956200001E-2</v>
      </c>
      <c r="BU46" s="9">
        <v>5.2571210093699999E-2</v>
      </c>
      <c r="BV46" s="9">
        <v>1.3929149568899999</v>
      </c>
      <c r="BW46" s="9">
        <v>0</v>
      </c>
      <c r="BX46" s="9">
        <v>0.206982199531</v>
      </c>
      <c r="BY46" s="9">
        <v>1.6522173301300001</v>
      </c>
      <c r="BZ46" s="9">
        <v>1.64027734658</v>
      </c>
      <c r="CA46" s="9">
        <v>3.6012676462099998E-2</v>
      </c>
      <c r="CB46" s="9">
        <v>0</v>
      </c>
      <c r="CC46" s="9">
        <v>9.2744885715100001</v>
      </c>
      <c r="CD46" s="9">
        <v>4.8843030710100002E-2</v>
      </c>
      <c r="CE46" s="9">
        <v>0.89710115819799996</v>
      </c>
      <c r="CF46" s="9">
        <v>2.6754597608699999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0.310523551841</v>
      </c>
      <c r="CM46" s="9">
        <v>7.2370984802099997E-2</v>
      </c>
      <c r="CN46" s="9">
        <v>2.7453671928600001E-2</v>
      </c>
      <c r="CO46" s="9">
        <v>0</v>
      </c>
      <c r="CP46" s="9">
        <v>0</v>
      </c>
      <c r="CQ46" s="9">
        <v>0</v>
      </c>
      <c r="CR46" s="9">
        <v>0</v>
      </c>
      <c r="CS46" s="9">
        <v>0.452329201668</v>
      </c>
      <c r="CT46" s="9">
        <v>0</v>
      </c>
      <c r="CU46" s="9">
        <v>2.3654082694699999E-2</v>
      </c>
      <c r="CV46" s="9">
        <v>1.75809802262</v>
      </c>
      <c r="CW46" s="9">
        <v>0</v>
      </c>
      <c r="CX46" s="9">
        <v>3.52489342878</v>
      </c>
      <c r="CY46" s="9">
        <v>9.6592904812100006E-2</v>
      </c>
      <c r="CZ46" s="9">
        <v>0.71336069711799999</v>
      </c>
      <c r="DA46" s="9">
        <v>4.3043150758599998E-2</v>
      </c>
      <c r="DB46" s="9">
        <v>0</v>
      </c>
      <c r="DC46" s="9">
        <v>0</v>
      </c>
      <c r="DD46" s="9">
        <v>0.64526842692099995</v>
      </c>
      <c r="DE46" s="9">
        <v>0</v>
      </c>
      <c r="DF46" s="9">
        <v>0.335623098397</v>
      </c>
      <c r="DG46" s="9">
        <v>0</v>
      </c>
      <c r="DH46" s="9">
        <v>1.6188651755100002E-2</v>
      </c>
      <c r="DI46" s="9">
        <v>3.6471830310000002E-2</v>
      </c>
      <c r="DJ46" s="9">
        <v>0.32557824052099998</v>
      </c>
      <c r="DK46" s="9">
        <v>0.269385626973</v>
      </c>
      <c r="DL46" s="9">
        <v>7.0498778860399999E-2</v>
      </c>
      <c r="DM46" s="9">
        <v>0</v>
      </c>
      <c r="DN46" s="9">
        <v>14.023309705599999</v>
      </c>
      <c r="DO46" s="9">
        <v>0</v>
      </c>
      <c r="DP46" s="9">
        <v>0</v>
      </c>
      <c r="DQ46" s="9">
        <v>2.7029566524700002</v>
      </c>
      <c r="DR46" s="9">
        <v>0</v>
      </c>
      <c r="DS46" s="9">
        <v>0</v>
      </c>
    </row>
    <row r="47" spans="1:123" x14ac:dyDescent="0.35">
      <c r="A47" s="9" t="s">
        <v>7</v>
      </c>
      <c r="B47" s="9" t="s">
        <v>8</v>
      </c>
      <c r="C47" s="9" t="s">
        <v>43</v>
      </c>
      <c r="D47" s="9" t="s">
        <v>44</v>
      </c>
      <c r="E47" s="9" t="s">
        <v>208</v>
      </c>
      <c r="F47" s="44" t="s">
        <v>285</v>
      </c>
      <c r="G47" s="78"/>
      <c r="H47" s="78"/>
      <c r="I47" s="44"/>
      <c r="J47" s="44"/>
      <c r="K47" s="78"/>
      <c r="L47" s="78"/>
      <c r="M47" s="78"/>
      <c r="N47" s="44"/>
      <c r="O47" s="10">
        <v>0.78430637747999998</v>
      </c>
      <c r="P47" s="62">
        <v>0.79442645977000004</v>
      </c>
      <c r="Q47" s="1">
        <v>0.53449869879099998</v>
      </c>
      <c r="R47" s="60">
        <v>0.80688745875199996</v>
      </c>
      <c r="S47" s="100">
        <f t="shared" si="20"/>
        <v>0.2164822919878357</v>
      </c>
      <c r="T47" s="102">
        <f t="shared" si="21"/>
        <v>0.13324227096111427</v>
      </c>
      <c r="U47" s="100">
        <f t="shared" si="22"/>
        <v>0.2997223130145571</v>
      </c>
      <c r="V47" s="11">
        <v>0.109427647376</v>
      </c>
      <c r="W47" s="11">
        <v>2.2012810201099998E-2</v>
      </c>
      <c r="X47" s="96">
        <v>7.1457681414700006E-2</v>
      </c>
      <c r="Y47" s="11">
        <v>9.3852581653999997E-2</v>
      </c>
      <c r="Z47" s="96">
        <v>0.29664520086399998</v>
      </c>
      <c r="AA47" s="11">
        <v>0.20539726637299999</v>
      </c>
      <c r="AB47" s="96">
        <v>0.133902708845</v>
      </c>
      <c r="AC47" s="11">
        <v>0.45027064849100001</v>
      </c>
      <c r="AD47" s="11">
        <v>0.24561854445100001</v>
      </c>
      <c r="AE47" s="96">
        <v>0.475483923897</v>
      </c>
      <c r="AF47" s="11">
        <v>4.2529170375200001E-2</v>
      </c>
      <c r="AG47" s="96">
        <v>0.35631932087500001</v>
      </c>
      <c r="AH47" s="11">
        <v>0.46732706986299999</v>
      </c>
      <c r="AI47" s="96">
        <v>6.0507513149700001E-2</v>
      </c>
      <c r="AJ47" s="8">
        <f t="shared" si="23"/>
        <v>32</v>
      </c>
      <c r="AK47" s="8">
        <f t="shared" si="24"/>
        <v>14</v>
      </c>
      <c r="AL47" s="8">
        <f t="shared" si="25"/>
        <v>8</v>
      </c>
      <c r="AM47" s="8">
        <f t="shared" si="26"/>
        <v>10</v>
      </c>
      <c r="AN47" s="40">
        <f t="shared" si="27"/>
        <v>17</v>
      </c>
      <c r="AO47" s="9">
        <f t="shared" si="28"/>
        <v>3</v>
      </c>
      <c r="AP47" s="9">
        <f t="shared" si="29"/>
        <v>3</v>
      </c>
      <c r="AQ47" s="44">
        <f t="shared" si="30"/>
        <v>2</v>
      </c>
      <c r="AR47" s="9">
        <f t="shared" si="31"/>
        <v>3</v>
      </c>
      <c r="AS47" s="44">
        <f t="shared" si="32"/>
        <v>2</v>
      </c>
      <c r="AT47" s="9">
        <f t="shared" si="33"/>
        <v>3</v>
      </c>
      <c r="AU47" s="44">
        <f t="shared" si="34"/>
        <v>1</v>
      </c>
      <c r="AV47" s="40">
        <f t="shared" si="35"/>
        <v>15</v>
      </c>
      <c r="AW47" s="9">
        <f t="shared" si="36"/>
        <v>2</v>
      </c>
      <c r="AX47" s="9">
        <f t="shared" si="37"/>
        <v>3</v>
      </c>
      <c r="AY47" s="44">
        <f t="shared" si="38"/>
        <v>1</v>
      </c>
      <c r="AZ47" s="9">
        <f t="shared" si="39"/>
        <v>2</v>
      </c>
      <c r="BA47" s="44">
        <f t="shared" si="40"/>
        <v>1</v>
      </c>
      <c r="BB47" s="9">
        <f t="shared" si="41"/>
        <v>3</v>
      </c>
      <c r="BC47" s="44">
        <f t="shared" si="42"/>
        <v>3</v>
      </c>
      <c r="BD47" s="9">
        <v>0</v>
      </c>
      <c r="BE47" s="9">
        <v>0</v>
      </c>
      <c r="BF47" s="9">
        <v>0</v>
      </c>
      <c r="BG47" s="9">
        <v>7.0559913667900001E-2</v>
      </c>
      <c r="BH47" s="9">
        <v>0.95642641819700003</v>
      </c>
      <c r="BI47" s="9">
        <v>0.28683761529099999</v>
      </c>
      <c r="BJ47" s="9">
        <v>8.78255602665E-2</v>
      </c>
      <c r="BK47" s="9">
        <v>0</v>
      </c>
      <c r="BL47" s="9">
        <v>0.16094765982100001</v>
      </c>
      <c r="BM47" s="9">
        <v>0.51813471502599995</v>
      </c>
      <c r="BN47" s="9">
        <v>0</v>
      </c>
      <c r="BO47" s="9">
        <v>2.9003521856200001E-2</v>
      </c>
      <c r="BP47" s="9">
        <v>0</v>
      </c>
      <c r="BQ47" s="9">
        <v>0</v>
      </c>
      <c r="BR47" s="9">
        <v>0</v>
      </c>
      <c r="BS47" s="9">
        <v>0</v>
      </c>
      <c r="BT47" s="9">
        <v>9.1240875912400002E-2</v>
      </c>
      <c r="BU47" s="9">
        <v>0</v>
      </c>
      <c r="BV47" s="9">
        <v>1.8823175093200001E-2</v>
      </c>
      <c r="BW47" s="9">
        <v>0</v>
      </c>
      <c r="BX47" s="9">
        <v>0.37848173628499998</v>
      </c>
      <c r="BY47" s="9">
        <v>9.0781171984900003E-2</v>
      </c>
      <c r="BZ47" s="9">
        <v>0</v>
      </c>
      <c r="CA47" s="9">
        <v>0</v>
      </c>
      <c r="CB47" s="9">
        <v>0</v>
      </c>
      <c r="CC47" s="9">
        <v>0.13755158184300001</v>
      </c>
      <c r="CD47" s="9">
        <v>1.32893746057</v>
      </c>
      <c r="CE47" s="9">
        <v>1.6736961906700001E-2</v>
      </c>
      <c r="CF47" s="9">
        <v>0</v>
      </c>
      <c r="CG47" s="9">
        <v>0</v>
      </c>
      <c r="CH47" s="9">
        <v>4.9641478212899999E-2</v>
      </c>
      <c r="CI47" s="9">
        <v>0</v>
      </c>
      <c r="CJ47" s="9">
        <v>0.16918926334100001</v>
      </c>
      <c r="CK47" s="9">
        <v>0.13845766552</v>
      </c>
      <c r="CL47" s="9">
        <v>1.90424001644</v>
      </c>
      <c r="CM47" s="9">
        <v>0</v>
      </c>
      <c r="CN47" s="9">
        <v>0.43239533287600002</v>
      </c>
      <c r="CO47" s="9">
        <v>0</v>
      </c>
      <c r="CP47" s="9">
        <v>0</v>
      </c>
      <c r="CQ47" s="9">
        <v>0</v>
      </c>
      <c r="CR47" s="9">
        <v>0</v>
      </c>
      <c r="CS47" s="9">
        <v>3.52464312988E-2</v>
      </c>
      <c r="CT47" s="9">
        <v>0</v>
      </c>
      <c r="CU47" s="9">
        <v>0.26729113445000002</v>
      </c>
      <c r="CV47" s="9">
        <v>1.4310994845</v>
      </c>
      <c r="CW47" s="9">
        <v>0</v>
      </c>
      <c r="CX47" s="9">
        <v>0.36998310946700003</v>
      </c>
      <c r="CY47" s="9">
        <v>0</v>
      </c>
      <c r="CZ47" s="9">
        <v>9.4383107618700002E-2</v>
      </c>
      <c r="DA47" s="9">
        <v>0</v>
      </c>
      <c r="DB47" s="9">
        <v>1.1337096146400001</v>
      </c>
      <c r="DC47" s="9">
        <v>0</v>
      </c>
      <c r="DD47" s="9">
        <v>0</v>
      </c>
      <c r="DE47" s="9">
        <v>8.1232706318400003E-2</v>
      </c>
      <c r="DF47" s="9">
        <v>0.11605658542699999</v>
      </c>
      <c r="DG47" s="9">
        <v>0</v>
      </c>
      <c r="DH47" s="9">
        <v>0</v>
      </c>
      <c r="DI47" s="9">
        <v>1.53565601305E-2</v>
      </c>
      <c r="DJ47" s="9">
        <v>0</v>
      </c>
      <c r="DK47" s="9">
        <v>0.18538365727200001</v>
      </c>
      <c r="DL47" s="9">
        <v>7.0498778860399999E-2</v>
      </c>
      <c r="DM47" s="9">
        <v>0.44883303411100001</v>
      </c>
      <c r="DN47" s="9">
        <v>1.07688113413</v>
      </c>
      <c r="DO47" s="9">
        <v>0</v>
      </c>
      <c r="DP47" s="9">
        <v>0.360144057623</v>
      </c>
      <c r="DQ47" s="9">
        <v>5.9508895013800002E-2</v>
      </c>
      <c r="DR47" s="9">
        <v>1.8361581920900001</v>
      </c>
      <c r="DS47" s="9">
        <v>0.121608474759</v>
      </c>
    </row>
    <row r="48" spans="1:123" x14ac:dyDescent="0.35">
      <c r="A48" s="9" t="s">
        <v>7</v>
      </c>
      <c r="B48" s="9" t="s">
        <v>8</v>
      </c>
      <c r="C48" s="9" t="s">
        <v>18</v>
      </c>
      <c r="D48" s="9" t="s">
        <v>19</v>
      </c>
      <c r="E48" s="9" t="s">
        <v>20</v>
      </c>
      <c r="F48" s="44" t="s">
        <v>67</v>
      </c>
      <c r="G48" s="78"/>
      <c r="H48" s="78"/>
      <c r="I48" s="44"/>
      <c r="J48" s="44"/>
      <c r="K48" s="78"/>
      <c r="L48" s="78"/>
      <c r="M48" s="78"/>
      <c r="N48" s="44"/>
      <c r="O48" s="10">
        <v>8.2844751808499997E-2</v>
      </c>
      <c r="P48" s="62">
        <v>0.54194275141399995</v>
      </c>
      <c r="Q48" s="1">
        <v>0.37463952956199997</v>
      </c>
      <c r="R48" s="60">
        <v>0.78424541521699997</v>
      </c>
      <c r="S48" s="100">
        <f t="shared" si="20"/>
        <v>1.2757816181256207</v>
      </c>
      <c r="T48" s="102">
        <f t="shared" si="21"/>
        <v>1.7850619143096857</v>
      </c>
      <c r="U48" s="100">
        <f t="shared" si="22"/>
        <v>0.76650132194155562</v>
      </c>
      <c r="V48" s="11">
        <v>2.0317354756100001</v>
      </c>
      <c r="W48" s="11">
        <v>3.4568705302099998</v>
      </c>
      <c r="X48" s="96">
        <v>4.16034930518E-2</v>
      </c>
      <c r="Y48" s="11">
        <v>0.67822706824599999</v>
      </c>
      <c r="Z48" s="96">
        <v>3.1942162956</v>
      </c>
      <c r="AA48" s="11">
        <v>0</v>
      </c>
      <c r="AB48" s="96">
        <v>3.0927805374499999</v>
      </c>
      <c r="AC48" s="11">
        <v>3.8111462220000001</v>
      </c>
      <c r="AD48" s="11">
        <v>0.243615021002</v>
      </c>
      <c r="AE48" s="96">
        <v>0.89964291875500002</v>
      </c>
      <c r="AF48" s="11">
        <v>4.12330832848E-2</v>
      </c>
      <c r="AG48" s="96">
        <v>0.248636555289</v>
      </c>
      <c r="AH48" s="11">
        <v>3.9873631260900003E-3</v>
      </c>
      <c r="AI48" s="96">
        <v>0.117248090134</v>
      </c>
      <c r="AJ48" s="8">
        <f t="shared" si="23"/>
        <v>29</v>
      </c>
      <c r="AK48" s="8">
        <f t="shared" si="24"/>
        <v>8</v>
      </c>
      <c r="AL48" s="8">
        <f t="shared" si="25"/>
        <v>9</v>
      </c>
      <c r="AM48" s="8">
        <f t="shared" si="26"/>
        <v>12</v>
      </c>
      <c r="AN48" s="40">
        <f t="shared" si="27"/>
        <v>13</v>
      </c>
      <c r="AO48" s="9">
        <f t="shared" si="28"/>
        <v>1</v>
      </c>
      <c r="AP48" s="9">
        <f t="shared" si="29"/>
        <v>1</v>
      </c>
      <c r="AQ48" s="44">
        <f t="shared" si="30"/>
        <v>2</v>
      </c>
      <c r="AR48" s="9">
        <f t="shared" si="31"/>
        <v>3</v>
      </c>
      <c r="AS48" s="44">
        <f t="shared" si="32"/>
        <v>1</v>
      </c>
      <c r="AT48" s="9">
        <f t="shared" si="33"/>
        <v>5</v>
      </c>
      <c r="AU48" s="52">
        <f t="shared" si="34"/>
        <v>0</v>
      </c>
      <c r="AV48" s="40">
        <f t="shared" si="35"/>
        <v>16</v>
      </c>
      <c r="AW48" s="9">
        <f t="shared" si="36"/>
        <v>1</v>
      </c>
      <c r="AX48" s="9">
        <f t="shared" si="37"/>
        <v>2</v>
      </c>
      <c r="AY48" s="44">
        <f t="shared" si="38"/>
        <v>1</v>
      </c>
      <c r="AZ48" s="9">
        <f t="shared" si="39"/>
        <v>2</v>
      </c>
      <c r="BA48" s="44">
        <f t="shared" si="40"/>
        <v>3</v>
      </c>
      <c r="BB48" s="9">
        <f t="shared" si="41"/>
        <v>4</v>
      </c>
      <c r="BC48" s="44">
        <f t="shared" si="42"/>
        <v>3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5.5290423085500002</v>
      </c>
      <c r="BJ48" s="9">
        <v>2.4227740763200001E-2</v>
      </c>
      <c r="BK48" s="9">
        <v>0.109553639147</v>
      </c>
      <c r="BL48" s="9">
        <v>6.7082984613400001</v>
      </c>
      <c r="BM48" s="9">
        <v>3.2515596912300002</v>
      </c>
      <c r="BN48" s="9">
        <v>0.56427437841700001</v>
      </c>
      <c r="BO48" s="9">
        <v>5.05075616325</v>
      </c>
      <c r="BP48" s="9">
        <v>1.29208714515</v>
      </c>
      <c r="BQ48" s="9">
        <v>0</v>
      </c>
      <c r="BR48" s="9">
        <v>0.29318999600200002</v>
      </c>
      <c r="BS48" s="9">
        <v>0</v>
      </c>
      <c r="BT48" s="9">
        <v>2.8474756691000001</v>
      </c>
      <c r="BU48" s="9">
        <v>13.4773465877</v>
      </c>
      <c r="BV48" s="9">
        <v>0.66634039829799996</v>
      </c>
      <c r="BW48" s="9">
        <v>0</v>
      </c>
      <c r="BX48" s="9">
        <v>3.2368073488500002</v>
      </c>
      <c r="BY48" s="9">
        <v>0.15432799237399999</v>
      </c>
      <c r="BZ48" s="9">
        <v>0</v>
      </c>
      <c r="CA48" s="9">
        <v>0</v>
      </c>
      <c r="CB48" s="9">
        <v>0</v>
      </c>
      <c r="CC48" s="9">
        <v>1.8701161871900001</v>
      </c>
      <c r="CD48" s="9">
        <v>3.0526894193799999E-2</v>
      </c>
      <c r="CE48" s="9">
        <v>9.7409118296799999</v>
      </c>
      <c r="CF48" s="9">
        <v>4.3295265669400003</v>
      </c>
      <c r="CG48" s="9">
        <v>0</v>
      </c>
      <c r="CH48" s="9">
        <v>0.14340871483699999</v>
      </c>
      <c r="CI48" s="9">
        <v>3.03136294742E-2</v>
      </c>
      <c r="CJ48" s="9">
        <v>3.42951209475E-2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1.99368156305E-2</v>
      </c>
      <c r="CQ48" s="9">
        <v>5.8754406580499997E-2</v>
      </c>
      <c r="CR48" s="9">
        <v>0</v>
      </c>
      <c r="CS48" s="9">
        <v>0</v>
      </c>
      <c r="CT48" s="9">
        <v>0</v>
      </c>
      <c r="CU48" s="9">
        <v>0.52748604409099997</v>
      </c>
      <c r="CV48" s="9">
        <v>5.4012464414899997</v>
      </c>
      <c r="CW48" s="9">
        <v>0</v>
      </c>
      <c r="CX48" s="9">
        <v>9.3340304029599999</v>
      </c>
      <c r="CY48" s="9">
        <v>0.50930804355500003</v>
      </c>
      <c r="CZ48" s="9">
        <v>0</v>
      </c>
      <c r="DA48" s="9">
        <v>1.9369417841400002E-2</v>
      </c>
      <c r="DB48" s="9">
        <v>0</v>
      </c>
      <c r="DC48" s="9">
        <v>0.16912297656399999</v>
      </c>
      <c r="DD48" s="9">
        <v>1.0295827106</v>
      </c>
      <c r="DE48" s="9">
        <v>8.1232706318400003E-2</v>
      </c>
      <c r="DF48" s="9">
        <v>0</v>
      </c>
      <c r="DG48" s="9">
        <v>0</v>
      </c>
      <c r="DH48" s="9">
        <v>4.0471629387800002E-2</v>
      </c>
      <c r="DI48" s="9">
        <v>8.4461080717899997E-2</v>
      </c>
      <c r="DJ48" s="9">
        <v>0</v>
      </c>
      <c r="DK48" s="9">
        <v>8.1105350056500006E-2</v>
      </c>
      <c r="DL48" s="9">
        <v>0</v>
      </c>
      <c r="DM48" s="9">
        <v>0</v>
      </c>
      <c r="DN48" s="9">
        <v>1.16207742639</v>
      </c>
      <c r="DO48" s="9">
        <v>0</v>
      </c>
      <c r="DP48" s="9">
        <v>1.7229113867800001</v>
      </c>
      <c r="DQ48" s="9">
        <v>2.59333500376</v>
      </c>
      <c r="DR48" s="9">
        <v>1.9823570225E-2</v>
      </c>
      <c r="DS48" s="9">
        <v>0.162144633013</v>
      </c>
    </row>
    <row r="49" spans="1:123" x14ac:dyDescent="0.35">
      <c r="A49" t="s">
        <v>7</v>
      </c>
      <c r="B49" t="s">
        <v>8</v>
      </c>
      <c r="C49" t="s">
        <v>18</v>
      </c>
      <c r="D49" t="s">
        <v>38</v>
      </c>
      <c r="E49" t="s">
        <v>39</v>
      </c>
      <c r="F49" s="37" t="s">
        <v>40</v>
      </c>
      <c r="M49" s="78"/>
      <c r="O49" s="111">
        <v>2.13336804416E-2</v>
      </c>
      <c r="P49" s="60">
        <v>0.33493878293200002</v>
      </c>
      <c r="Q49" s="1">
        <v>9.48762492599E-2</v>
      </c>
      <c r="R49" s="60">
        <v>0.67707141517299996</v>
      </c>
      <c r="S49" s="100">
        <f t="shared" si="20"/>
        <v>2.0932902706066212</v>
      </c>
      <c r="T49" s="102">
        <f t="shared" si="21"/>
        <v>2.3812961036753002</v>
      </c>
      <c r="U49" s="100">
        <f t="shared" si="22"/>
        <v>1.8052844375379433</v>
      </c>
      <c r="V49" s="5">
        <v>6.1641369429199999</v>
      </c>
      <c r="W49" s="5">
        <v>7.6652567116799997</v>
      </c>
      <c r="X49" s="97">
        <v>6.1776061776099997E-2</v>
      </c>
      <c r="Y49" s="5">
        <v>0.19214793972899999</v>
      </c>
      <c r="Z49" s="97">
        <v>0.314814291242</v>
      </c>
      <c r="AA49" s="5">
        <v>0</v>
      </c>
      <c r="AB49" s="97">
        <v>2.27094077838</v>
      </c>
      <c r="AC49" s="5">
        <v>8.5177836775400007</v>
      </c>
      <c r="AD49" s="5">
        <v>1.23012364528</v>
      </c>
      <c r="AE49" s="97">
        <v>1.1652597982499999</v>
      </c>
      <c r="AF49" s="5">
        <v>3.8250736767599998E-2</v>
      </c>
      <c r="AG49" s="97">
        <v>0.29367058521799999</v>
      </c>
      <c r="AH49" s="5">
        <v>0</v>
      </c>
      <c r="AI49" s="97">
        <v>1.39190261971</v>
      </c>
      <c r="AJ49" s="8">
        <f t="shared" si="23"/>
        <v>31</v>
      </c>
      <c r="AK49" s="8">
        <f t="shared" si="24"/>
        <v>10</v>
      </c>
      <c r="AL49" s="8">
        <f t="shared" si="25"/>
        <v>8</v>
      </c>
      <c r="AM49" s="8">
        <f t="shared" si="26"/>
        <v>13</v>
      </c>
      <c r="AN49" s="40">
        <f t="shared" si="27"/>
        <v>15</v>
      </c>
      <c r="AO49" s="6">
        <f t="shared" si="28"/>
        <v>2</v>
      </c>
      <c r="AP49" s="32">
        <f t="shared" si="29"/>
        <v>0</v>
      </c>
      <c r="AQ49" s="45">
        <f t="shared" si="30"/>
        <v>4</v>
      </c>
      <c r="AR49" s="6">
        <f t="shared" si="31"/>
        <v>3</v>
      </c>
      <c r="AS49" s="45">
        <f t="shared" si="32"/>
        <v>1</v>
      </c>
      <c r="AT49" s="6">
        <f t="shared" si="33"/>
        <v>5</v>
      </c>
      <c r="AU49" s="53">
        <f t="shared" si="34"/>
        <v>0</v>
      </c>
      <c r="AV49" s="40">
        <f t="shared" si="35"/>
        <v>16</v>
      </c>
      <c r="AW49" s="6">
        <f t="shared" si="36"/>
        <v>1</v>
      </c>
      <c r="AX49" s="6">
        <f t="shared" si="37"/>
        <v>2</v>
      </c>
      <c r="AY49" s="45">
        <f t="shared" si="38"/>
        <v>1</v>
      </c>
      <c r="AZ49" s="6">
        <f t="shared" si="39"/>
        <v>2</v>
      </c>
      <c r="BA49" s="45">
        <f t="shared" si="40"/>
        <v>2</v>
      </c>
      <c r="BB49" s="6">
        <f t="shared" si="41"/>
        <v>5</v>
      </c>
      <c r="BC49" s="45">
        <f t="shared" si="42"/>
        <v>3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3.5681610247000002</v>
      </c>
      <c r="BJ49">
        <v>0.124167171411</v>
      </c>
      <c r="BK49">
        <v>0.26686142869200002</v>
      </c>
      <c r="BL49">
        <v>5.1245734887000003</v>
      </c>
      <c r="BM49">
        <v>7.81960452575</v>
      </c>
      <c r="BN49">
        <v>8.0021160289199997</v>
      </c>
      <c r="BO49">
        <v>14.9989641599</v>
      </c>
      <c r="BP49">
        <v>0</v>
      </c>
      <c r="BQ49">
        <v>0</v>
      </c>
      <c r="BR49">
        <v>5.15747856603</v>
      </c>
      <c r="BS49">
        <v>5.9484861102799998E-3</v>
      </c>
      <c r="BT49">
        <v>3.9423661800500001</v>
      </c>
      <c r="BU49">
        <v>28.636971898300001</v>
      </c>
      <c r="BV49">
        <v>0.58351842788800001</v>
      </c>
      <c r="BW49">
        <v>0</v>
      </c>
      <c r="BX49">
        <v>0.883124051332</v>
      </c>
      <c r="BY49">
        <v>0</v>
      </c>
      <c r="BZ49">
        <v>7.7615647314500005E-2</v>
      </c>
      <c r="CA49">
        <v>0</v>
      </c>
      <c r="CB49">
        <v>1.32497129229E-2</v>
      </c>
      <c r="CC49">
        <v>0.37753519271899999</v>
      </c>
      <c r="CD49">
        <v>7.5299672344700003E-2</v>
      </c>
      <c r="CE49">
        <v>1.10798687822</v>
      </c>
      <c r="CF49">
        <v>0</v>
      </c>
      <c r="CG49">
        <v>0</v>
      </c>
      <c r="CH49">
        <v>0.30888030888000001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0.46410199060599999</v>
      </c>
      <c r="CS49">
        <v>0</v>
      </c>
      <c r="CT49">
        <v>0</v>
      </c>
      <c r="CU49">
        <v>6.4954111079599999</v>
      </c>
      <c r="CV49">
        <v>11.252596753100001</v>
      </c>
      <c r="CW49">
        <v>0</v>
      </c>
      <c r="CX49">
        <v>19.2511863589</v>
      </c>
      <c r="CY49">
        <v>3.5673515981700001</v>
      </c>
      <c r="CZ49">
        <v>0</v>
      </c>
      <c r="DA49">
        <v>0.837189282255</v>
      </c>
      <c r="DB49">
        <v>0</v>
      </c>
      <c r="DC49">
        <v>0.231940082145</v>
      </c>
      <c r="DD49">
        <v>5.0814888619999996</v>
      </c>
      <c r="DE49">
        <v>0</v>
      </c>
      <c r="DF49">
        <v>2.1956651297000002E-2</v>
      </c>
      <c r="DG49">
        <v>0</v>
      </c>
      <c r="DH49">
        <v>9.44338019049E-2</v>
      </c>
      <c r="DI49">
        <v>7.4863230636300002E-2</v>
      </c>
      <c r="DJ49">
        <v>0</v>
      </c>
      <c r="DK49">
        <v>0</v>
      </c>
      <c r="DL49">
        <v>7.55344059219E-2</v>
      </c>
      <c r="DM49">
        <v>1.3587400032600001</v>
      </c>
      <c r="DN49">
        <v>3.4078516902900001E-2</v>
      </c>
      <c r="DO49">
        <v>0</v>
      </c>
      <c r="DP49">
        <v>3.4925081143600001</v>
      </c>
      <c r="DQ49">
        <v>1.8980205462299999</v>
      </c>
      <c r="DR49">
        <v>2.23015165031E-2</v>
      </c>
      <c r="DS49">
        <v>0.41346881418199999</v>
      </c>
    </row>
    <row r="50" spans="1:123" x14ac:dyDescent="0.35">
      <c r="A50" s="9" t="s">
        <v>7</v>
      </c>
      <c r="B50" s="9" t="s">
        <v>28</v>
      </c>
      <c r="C50" s="9" t="s">
        <v>28</v>
      </c>
      <c r="D50" s="9" t="s">
        <v>29</v>
      </c>
      <c r="E50" s="9" t="s">
        <v>34</v>
      </c>
      <c r="F50" s="44" t="s">
        <v>268</v>
      </c>
      <c r="G50" s="78"/>
      <c r="H50" s="78"/>
      <c r="I50" s="44"/>
      <c r="J50" s="44"/>
      <c r="K50" s="78"/>
      <c r="L50" s="78"/>
      <c r="M50" s="78"/>
      <c r="N50" s="44"/>
      <c r="O50" s="10">
        <v>0.67102191930699995</v>
      </c>
      <c r="P50" s="62">
        <v>0.71666966891999995</v>
      </c>
      <c r="Q50" s="10">
        <v>0.67153080472600002</v>
      </c>
      <c r="R50" s="60">
        <v>0.79871466925800005</v>
      </c>
      <c r="S50" s="100">
        <f t="shared" si="20"/>
        <v>0.11329800697124427</v>
      </c>
      <c r="T50" s="102">
        <f t="shared" si="21"/>
        <v>5.1252872431688572E-2</v>
      </c>
      <c r="U50" s="100">
        <f t="shared" si="22"/>
        <v>0.17534314151079999</v>
      </c>
      <c r="V50" s="11">
        <v>0</v>
      </c>
      <c r="W50" s="11">
        <v>0</v>
      </c>
      <c r="X50" s="96">
        <v>0</v>
      </c>
      <c r="Y50" s="11">
        <v>0.14524987517599999</v>
      </c>
      <c r="Z50" s="96">
        <v>7.5466479943500003E-2</v>
      </c>
      <c r="AA50" s="11">
        <v>0.129626548891</v>
      </c>
      <c r="AB50" s="96">
        <v>8.4272030113199999E-3</v>
      </c>
      <c r="AC50" s="11">
        <v>1.2622936424299999E-2</v>
      </c>
      <c r="AD50" s="11">
        <v>5.4831008180299998E-2</v>
      </c>
      <c r="AE50" s="96">
        <v>0.56458464429300004</v>
      </c>
      <c r="AF50" s="11">
        <v>4.7234608666000003E-2</v>
      </c>
      <c r="AG50" s="96">
        <v>0.14957948934199999</v>
      </c>
      <c r="AH50" s="11">
        <v>0.27126697472599998</v>
      </c>
      <c r="AI50" s="96">
        <v>0.12728232894399999</v>
      </c>
      <c r="AJ50" s="8">
        <f t="shared" si="23"/>
        <v>43</v>
      </c>
      <c r="AK50" s="8">
        <f t="shared" si="24"/>
        <v>23</v>
      </c>
      <c r="AL50" s="8">
        <f t="shared" si="25"/>
        <v>12</v>
      </c>
      <c r="AM50" s="8">
        <f t="shared" si="26"/>
        <v>8</v>
      </c>
      <c r="AN50" s="40">
        <f t="shared" si="27"/>
        <v>26</v>
      </c>
      <c r="AO50" s="9">
        <f t="shared" si="28"/>
        <v>5</v>
      </c>
      <c r="AP50" s="9">
        <f t="shared" si="29"/>
        <v>5</v>
      </c>
      <c r="AQ50" s="44">
        <f t="shared" si="30"/>
        <v>5</v>
      </c>
      <c r="AR50" s="9">
        <f t="shared" si="31"/>
        <v>4</v>
      </c>
      <c r="AS50" s="44">
        <f t="shared" si="32"/>
        <v>3</v>
      </c>
      <c r="AT50" s="9">
        <f t="shared" si="33"/>
        <v>1</v>
      </c>
      <c r="AU50" s="44">
        <f t="shared" si="34"/>
        <v>3</v>
      </c>
      <c r="AV50" s="40">
        <f t="shared" si="35"/>
        <v>17</v>
      </c>
      <c r="AW50" s="9">
        <f t="shared" si="36"/>
        <v>3</v>
      </c>
      <c r="AX50" s="9">
        <f t="shared" si="37"/>
        <v>2</v>
      </c>
      <c r="AY50" s="44">
        <f t="shared" si="38"/>
        <v>3</v>
      </c>
      <c r="AZ50" s="9">
        <f t="shared" si="39"/>
        <v>3</v>
      </c>
      <c r="BA50" s="44">
        <f t="shared" si="40"/>
        <v>2</v>
      </c>
      <c r="BB50" s="9">
        <f t="shared" si="41"/>
        <v>3</v>
      </c>
      <c r="BC50" s="44">
        <f t="shared" si="42"/>
        <v>1</v>
      </c>
      <c r="BD50" s="9">
        <v>6.1651163212400002E-2</v>
      </c>
      <c r="BE50" s="9">
        <v>0</v>
      </c>
      <c r="BF50" s="9">
        <v>0.111661465342</v>
      </c>
      <c r="BG50" s="9">
        <v>7.4710496824799993E-2</v>
      </c>
      <c r="BH50" s="9">
        <v>0.400109619074</v>
      </c>
      <c r="BI50" s="9">
        <v>0</v>
      </c>
      <c r="BJ50" s="9">
        <v>0</v>
      </c>
      <c r="BK50" s="9">
        <v>3.3708812045299998E-2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0.72624937587899996</v>
      </c>
      <c r="BZ50" s="9">
        <v>0</v>
      </c>
      <c r="CA50" s="9">
        <v>0</v>
      </c>
      <c r="CB50" s="9">
        <v>0</v>
      </c>
      <c r="CC50" s="9">
        <v>0</v>
      </c>
      <c r="CD50" s="9">
        <v>0.28695280542200002</v>
      </c>
      <c r="CE50" s="9">
        <v>9.0379594295999996E-2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1.1416307053000001</v>
      </c>
      <c r="CM50" s="9">
        <v>0</v>
      </c>
      <c r="CN50" s="9">
        <v>0</v>
      </c>
      <c r="CO50" s="9">
        <v>0</v>
      </c>
      <c r="CP50" s="9">
        <v>0.21470416832799999</v>
      </c>
      <c r="CQ50" s="9">
        <v>0.31335683509599999</v>
      </c>
      <c r="CR50" s="9">
        <v>0.11555953179800001</v>
      </c>
      <c r="CS50" s="9">
        <v>0</v>
      </c>
      <c r="CT50" s="9">
        <v>1.3531799729399999E-2</v>
      </c>
      <c r="CU50" s="9">
        <v>0.19396347809600001</v>
      </c>
      <c r="CV50" s="9">
        <v>0</v>
      </c>
      <c r="CW50" s="9">
        <v>0</v>
      </c>
      <c r="CX50" s="9">
        <v>0</v>
      </c>
      <c r="CY50" s="9">
        <v>5.0491745697199997E-2</v>
      </c>
      <c r="CZ50" s="9">
        <v>0.10096797559200001</v>
      </c>
      <c r="DA50" s="9">
        <v>0.14419455504100001</v>
      </c>
      <c r="DB50" s="9">
        <v>0</v>
      </c>
      <c r="DC50" s="9">
        <v>2.89925102682E-2</v>
      </c>
      <c r="DD50" s="9">
        <v>0</v>
      </c>
      <c r="DE50" s="9">
        <v>0</v>
      </c>
      <c r="DF50" s="9">
        <v>0</v>
      </c>
      <c r="DG50" s="9">
        <v>0</v>
      </c>
      <c r="DH50" s="9">
        <v>0.113320562286</v>
      </c>
      <c r="DI50" s="9">
        <v>0.122852481044</v>
      </c>
      <c r="DJ50" s="9">
        <v>6.7828800108499995E-2</v>
      </c>
      <c r="DK50" s="9">
        <v>0</v>
      </c>
      <c r="DL50" s="9">
        <v>0.65966714505099999</v>
      </c>
      <c r="DM50" s="9">
        <v>2.0401501550499999E-2</v>
      </c>
      <c r="DN50" s="9">
        <v>0</v>
      </c>
      <c r="DO50" s="9">
        <v>0</v>
      </c>
      <c r="DP50" s="9">
        <v>0</v>
      </c>
      <c r="DQ50" s="9">
        <v>0</v>
      </c>
      <c r="DR50" s="9">
        <v>0.101595797403</v>
      </c>
      <c r="DS50" s="9">
        <v>2.7213274240600001</v>
      </c>
    </row>
    <row r="51" spans="1:123" x14ac:dyDescent="0.35">
      <c r="A51" s="9" t="s">
        <v>7</v>
      </c>
      <c r="B51" s="9" t="s">
        <v>161</v>
      </c>
      <c r="C51" s="9" t="s">
        <v>162</v>
      </c>
      <c r="D51" s="9" t="s">
        <v>163</v>
      </c>
      <c r="E51" s="9" t="s">
        <v>164</v>
      </c>
      <c r="F51" s="44" t="s">
        <v>165</v>
      </c>
      <c r="G51" s="78"/>
      <c r="H51" s="78"/>
      <c r="I51" s="44"/>
      <c r="J51" s="44"/>
      <c r="K51" s="78"/>
      <c r="L51" s="78"/>
      <c r="M51" s="78"/>
      <c r="N51" s="44"/>
      <c r="O51" s="10">
        <v>0.39870394553299998</v>
      </c>
      <c r="P51" s="62">
        <v>0.82363841379900005</v>
      </c>
      <c r="Q51" s="10">
        <v>2.29409763733E-2</v>
      </c>
      <c r="R51" s="60">
        <v>0.300144440884</v>
      </c>
      <c r="S51" s="100">
        <f t="shared" si="20"/>
        <v>0.3973786412483436</v>
      </c>
      <c r="T51" s="102">
        <f t="shared" si="21"/>
        <v>0.15827507200617003</v>
      </c>
      <c r="U51" s="100">
        <f t="shared" si="22"/>
        <v>0.63648221049051712</v>
      </c>
      <c r="V51" s="11">
        <v>0</v>
      </c>
      <c r="W51" s="11">
        <v>0.49209787971300001</v>
      </c>
      <c r="X51" s="96">
        <v>9.6026338652900004E-3</v>
      </c>
      <c r="Y51" s="11">
        <v>6.0501296456399997E-2</v>
      </c>
      <c r="Z51" s="96">
        <v>0.230618629454</v>
      </c>
      <c r="AA51" s="11">
        <v>2.5459631888499999E-2</v>
      </c>
      <c r="AB51" s="96">
        <v>0.28964543266600001</v>
      </c>
      <c r="AC51" s="11">
        <v>0</v>
      </c>
      <c r="AD51" s="11">
        <v>0.41164701375700002</v>
      </c>
      <c r="AE51" s="96">
        <v>2.8645551832200002E-2</v>
      </c>
      <c r="AF51" s="11">
        <v>2.60434782114E-2</v>
      </c>
      <c r="AG51" s="96">
        <v>3.5249389430199998E-3</v>
      </c>
      <c r="AH51" s="11">
        <v>1.5858195443200001</v>
      </c>
      <c r="AI51" s="96">
        <v>2.3996949463699999</v>
      </c>
      <c r="AJ51" s="8">
        <f t="shared" si="23"/>
        <v>40</v>
      </c>
      <c r="AK51" s="8">
        <f t="shared" si="24"/>
        <v>22</v>
      </c>
      <c r="AL51" s="8">
        <f t="shared" si="25"/>
        <v>12</v>
      </c>
      <c r="AM51" s="8">
        <f t="shared" si="26"/>
        <v>6</v>
      </c>
      <c r="AN51" s="40">
        <f t="shared" si="27"/>
        <v>23</v>
      </c>
      <c r="AO51" s="9">
        <f t="shared" si="28"/>
        <v>5</v>
      </c>
      <c r="AP51" s="9">
        <f t="shared" si="29"/>
        <v>3</v>
      </c>
      <c r="AQ51" s="44">
        <f t="shared" si="30"/>
        <v>4</v>
      </c>
      <c r="AR51" s="9">
        <f t="shared" si="31"/>
        <v>4</v>
      </c>
      <c r="AS51" s="44">
        <f t="shared" si="32"/>
        <v>3</v>
      </c>
      <c r="AT51" s="9">
        <f t="shared" si="33"/>
        <v>2</v>
      </c>
      <c r="AU51" s="44">
        <f t="shared" si="34"/>
        <v>2</v>
      </c>
      <c r="AV51" s="40">
        <f t="shared" si="35"/>
        <v>17</v>
      </c>
      <c r="AW51" s="9">
        <f t="shared" si="36"/>
        <v>4</v>
      </c>
      <c r="AX51" s="9">
        <f t="shared" si="37"/>
        <v>2</v>
      </c>
      <c r="AY51" s="44">
        <f t="shared" si="38"/>
        <v>4</v>
      </c>
      <c r="AZ51" s="9">
        <f t="shared" si="39"/>
        <v>1</v>
      </c>
      <c r="BA51" s="44">
        <f t="shared" si="40"/>
        <v>4</v>
      </c>
      <c r="BB51" s="36">
        <f t="shared" si="41"/>
        <v>0</v>
      </c>
      <c r="BC51" s="44">
        <f t="shared" si="42"/>
        <v>2</v>
      </c>
      <c r="BD51" s="9">
        <v>3.6265390124900002E-3</v>
      </c>
      <c r="BE51" s="9">
        <v>0</v>
      </c>
      <c r="BF51" s="9">
        <v>5.7262289919000002E-2</v>
      </c>
      <c r="BG51" s="9">
        <v>6.6409330510900005E-2</v>
      </c>
      <c r="BH51" s="9">
        <v>0</v>
      </c>
      <c r="BI51" s="9">
        <v>3.2145594817099998E-2</v>
      </c>
      <c r="BJ51" s="9">
        <v>0</v>
      </c>
      <c r="BK51" s="9">
        <v>1.1264361358499999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2.45672476355</v>
      </c>
      <c r="BT51" s="9">
        <v>0</v>
      </c>
      <c r="BU51" s="9">
        <v>0</v>
      </c>
      <c r="BV51" s="9">
        <v>3.76463501863E-3</v>
      </c>
      <c r="BW51" s="9">
        <v>0</v>
      </c>
      <c r="BX51" s="9">
        <v>0</v>
      </c>
      <c r="BY51" s="9">
        <v>0</v>
      </c>
      <c r="BZ51" s="9">
        <v>0</v>
      </c>
      <c r="CA51" s="9">
        <v>0.302506482282</v>
      </c>
      <c r="CB51" s="9">
        <v>0.242911403586</v>
      </c>
      <c r="CC51" s="9">
        <v>0.91018174368600002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4.8013169326399999E-2</v>
      </c>
      <c r="CK51" s="9">
        <v>0</v>
      </c>
      <c r="CL51" s="9">
        <v>1.4042057675199999</v>
      </c>
      <c r="CM51" s="9">
        <v>5.5669988309299999E-2</v>
      </c>
      <c r="CN51" s="9">
        <v>0.44840997483400002</v>
      </c>
      <c r="CO51" s="9">
        <v>3.05636086679</v>
      </c>
      <c r="CP51" s="9">
        <v>2.96445112413</v>
      </c>
      <c r="CQ51" s="9">
        <v>0</v>
      </c>
      <c r="CR51" s="9">
        <v>11.7740251994</v>
      </c>
      <c r="CS51" s="9">
        <v>0.150776400556</v>
      </c>
      <c r="CT51" s="9">
        <v>7.3673131859900001E-2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1.9600957000799999</v>
      </c>
      <c r="DA51" s="9">
        <v>0</v>
      </c>
      <c r="DB51" s="9">
        <v>0</v>
      </c>
      <c r="DC51" s="9">
        <v>4.8320850446999998E-2</v>
      </c>
      <c r="DD51" s="9">
        <v>4.9818518254900003E-2</v>
      </c>
      <c r="DE51" s="9">
        <v>1.52311324347E-2</v>
      </c>
      <c r="DF51" s="9">
        <v>5.6459960477999997E-2</v>
      </c>
      <c r="DG51" s="9">
        <v>0</v>
      </c>
      <c r="DH51" s="9">
        <v>4.3169738013699999E-2</v>
      </c>
      <c r="DI51" s="9">
        <v>1.53565601305E-2</v>
      </c>
      <c r="DJ51" s="9">
        <v>0</v>
      </c>
      <c r="DK51" s="9">
        <v>0</v>
      </c>
      <c r="DL51" s="9">
        <v>1.76246947151E-2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0.143227759161</v>
      </c>
    </row>
    <row r="52" spans="1:123" x14ac:dyDescent="0.35">
      <c r="A52" s="9" t="s">
        <v>7</v>
      </c>
      <c r="B52" s="9" t="s">
        <v>271</v>
      </c>
      <c r="C52" s="9" t="s">
        <v>272</v>
      </c>
      <c r="D52" s="9" t="s">
        <v>273</v>
      </c>
      <c r="E52" s="9" t="s">
        <v>274</v>
      </c>
      <c r="F52" s="44" t="s">
        <v>281</v>
      </c>
      <c r="G52" s="78"/>
      <c r="H52" s="78"/>
      <c r="I52" s="44"/>
      <c r="J52" s="44"/>
      <c r="K52" s="78"/>
      <c r="L52" s="78"/>
      <c r="M52" s="78"/>
      <c r="N52" s="44"/>
      <c r="O52" s="10">
        <v>0.72537342300399998</v>
      </c>
      <c r="P52" s="62">
        <v>0.74923439086499999</v>
      </c>
      <c r="Q52" s="10">
        <v>0.46131524513799999</v>
      </c>
      <c r="R52" s="60">
        <v>0.77049461155999999</v>
      </c>
      <c r="S52" s="100">
        <f t="shared" si="20"/>
        <v>3.7698422164464285E-2</v>
      </c>
      <c r="T52" s="102">
        <f t="shared" si="21"/>
        <v>1.7467034345285716E-2</v>
      </c>
      <c r="U52" s="100">
        <f t="shared" si="22"/>
        <v>5.7929809983642853E-2</v>
      </c>
      <c r="V52" s="11">
        <v>0</v>
      </c>
      <c r="W52" s="11">
        <v>4.1292339484800003E-2</v>
      </c>
      <c r="X52" s="96">
        <v>0</v>
      </c>
      <c r="Y52" s="11">
        <v>2.6571483692900001E-2</v>
      </c>
      <c r="Z52" s="96">
        <v>2.4207939782100001E-2</v>
      </c>
      <c r="AA52" s="11">
        <v>0</v>
      </c>
      <c r="AB52" s="96">
        <v>3.01974774572E-2</v>
      </c>
      <c r="AC52" s="11">
        <v>1.7311687312500001E-2</v>
      </c>
      <c r="AD52" s="11">
        <v>9.6009034040700006E-2</v>
      </c>
      <c r="AE52" s="96">
        <v>2.5859868082100002E-2</v>
      </c>
      <c r="AF52" s="11">
        <v>4.9984398907600001E-2</v>
      </c>
      <c r="AG52" s="96">
        <v>8.73184266362E-2</v>
      </c>
      <c r="AH52" s="11">
        <v>3.4551914857000002E-2</v>
      </c>
      <c r="AI52" s="96">
        <v>9.4473340049400001E-2</v>
      </c>
      <c r="AJ52" s="8">
        <f t="shared" si="23"/>
        <v>43</v>
      </c>
      <c r="AK52" s="8">
        <f t="shared" si="24"/>
        <v>20</v>
      </c>
      <c r="AL52" s="8">
        <f t="shared" si="25"/>
        <v>12</v>
      </c>
      <c r="AM52" s="8">
        <f t="shared" si="26"/>
        <v>11</v>
      </c>
      <c r="AN52" s="40">
        <f t="shared" si="27"/>
        <v>26</v>
      </c>
      <c r="AO52" s="9">
        <f t="shared" si="28"/>
        <v>5</v>
      </c>
      <c r="AP52" s="9">
        <f t="shared" si="29"/>
        <v>3</v>
      </c>
      <c r="AQ52" s="44">
        <f t="shared" si="30"/>
        <v>5</v>
      </c>
      <c r="AR52" s="9">
        <f t="shared" si="31"/>
        <v>3</v>
      </c>
      <c r="AS52" s="44">
        <f t="shared" si="32"/>
        <v>2</v>
      </c>
      <c r="AT52" s="9">
        <f t="shared" si="33"/>
        <v>5</v>
      </c>
      <c r="AU52" s="44">
        <f t="shared" si="34"/>
        <v>3</v>
      </c>
      <c r="AV52" s="40">
        <f t="shared" si="35"/>
        <v>17</v>
      </c>
      <c r="AW52" s="9">
        <f t="shared" si="36"/>
        <v>3</v>
      </c>
      <c r="AX52" s="9">
        <f t="shared" si="37"/>
        <v>2</v>
      </c>
      <c r="AY52" s="44">
        <f t="shared" si="38"/>
        <v>2</v>
      </c>
      <c r="AZ52" s="9">
        <f t="shared" si="39"/>
        <v>3</v>
      </c>
      <c r="BA52" s="44">
        <f t="shared" si="40"/>
        <v>4</v>
      </c>
      <c r="BB52" s="9">
        <f t="shared" si="41"/>
        <v>1</v>
      </c>
      <c r="BC52" s="44">
        <f t="shared" si="42"/>
        <v>2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0.12078990982899999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5.77495446671E-2</v>
      </c>
      <c r="BS52" s="9">
        <v>0.148712152757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0.104398347783</v>
      </c>
      <c r="BZ52" s="9">
        <v>2.8459070682000001E-2</v>
      </c>
      <c r="CA52" s="9">
        <v>0</v>
      </c>
      <c r="CB52" s="9">
        <v>6.1831993640100003E-2</v>
      </c>
      <c r="CC52" s="9">
        <v>0</v>
      </c>
      <c r="CD52" s="9">
        <v>2.2386389075399998E-2</v>
      </c>
      <c r="CE52" s="9">
        <v>3.6821316194699999E-2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1.5982829874200001E-2</v>
      </c>
      <c r="CM52" s="9">
        <v>0.108556477203</v>
      </c>
      <c r="CN52" s="9">
        <v>1.6014641958400001E-2</v>
      </c>
      <c r="CO52" s="9">
        <v>0</v>
      </c>
      <c r="CP52" s="9">
        <v>3.2205625249200003E-2</v>
      </c>
      <c r="CQ52" s="9">
        <v>0</v>
      </c>
      <c r="CR52" s="9">
        <v>0.398866771043</v>
      </c>
      <c r="CS52" s="9">
        <v>7.0492862597700004E-2</v>
      </c>
      <c r="CT52" s="9">
        <v>3.0070666065299999E-3</v>
      </c>
      <c r="CU52" s="9">
        <v>0</v>
      </c>
      <c r="CV52" s="9">
        <v>6.9246749249799996E-2</v>
      </c>
      <c r="CW52" s="9">
        <v>0</v>
      </c>
      <c r="CX52" s="9">
        <v>0</v>
      </c>
      <c r="CY52" s="9">
        <v>0</v>
      </c>
      <c r="CZ52" s="9">
        <v>0.26119976294500002</v>
      </c>
      <c r="DA52" s="9">
        <v>2.79780479931E-2</v>
      </c>
      <c r="DB52" s="9">
        <v>0</v>
      </c>
      <c r="DC52" s="9">
        <v>0.19086735926599999</v>
      </c>
      <c r="DD52" s="9">
        <v>0</v>
      </c>
      <c r="DE52" s="9">
        <v>0.14469575812999999</v>
      </c>
      <c r="DF52" s="9">
        <v>0</v>
      </c>
      <c r="DG52" s="9">
        <v>0</v>
      </c>
      <c r="DH52" s="9">
        <v>0.105226236408</v>
      </c>
      <c r="DI52" s="9">
        <v>0</v>
      </c>
      <c r="DJ52" s="9">
        <v>0</v>
      </c>
      <c r="DK52" s="9">
        <v>0</v>
      </c>
      <c r="DL52" s="9">
        <v>0</v>
      </c>
      <c r="DM52" s="9">
        <v>0.43659213318099999</v>
      </c>
      <c r="DN52" s="9">
        <v>0</v>
      </c>
      <c r="DO52" s="9">
        <v>0</v>
      </c>
      <c r="DP52" s="9">
        <v>1.55617802677E-2</v>
      </c>
      <c r="DQ52" s="9">
        <v>0.10022550739199999</v>
      </c>
      <c r="DR52" s="9">
        <v>0</v>
      </c>
      <c r="DS52" s="9">
        <v>1.35120527511E-2</v>
      </c>
    </row>
    <row r="53" spans="1:123" x14ac:dyDescent="0.35">
      <c r="A53" s="9" t="s">
        <v>7</v>
      </c>
      <c r="B53" s="9" t="s">
        <v>68</v>
      </c>
      <c r="C53" s="9" t="s">
        <v>80</v>
      </c>
      <c r="D53" s="9" t="s">
        <v>81</v>
      </c>
      <c r="E53" s="9" t="s">
        <v>82</v>
      </c>
      <c r="F53" s="44" t="s">
        <v>116</v>
      </c>
      <c r="G53" s="78"/>
      <c r="H53" s="78"/>
      <c r="I53" s="44"/>
      <c r="J53" s="44"/>
      <c r="K53" s="78"/>
      <c r="L53" s="78"/>
      <c r="M53" s="78"/>
      <c r="N53" s="44"/>
      <c r="O53" s="10">
        <v>0.23493722672799999</v>
      </c>
      <c r="P53" s="62">
        <v>0.72323812933999998</v>
      </c>
      <c r="Q53" s="10">
        <v>0.187658658876</v>
      </c>
      <c r="R53" s="60">
        <v>0.75544639598600005</v>
      </c>
      <c r="S53" s="100">
        <f t="shared" si="20"/>
        <v>0.21066250800514214</v>
      </c>
      <c r="T53" s="102">
        <f t="shared" si="21"/>
        <v>0.11021956738549857</v>
      </c>
      <c r="U53" s="100">
        <f t="shared" si="22"/>
        <v>0.31110544862478573</v>
      </c>
      <c r="V53" s="11">
        <v>0</v>
      </c>
      <c r="W53" s="11">
        <v>8.3637469586400007E-3</v>
      </c>
      <c r="X53" s="96">
        <v>0.22726233481200001</v>
      </c>
      <c r="Y53" s="11">
        <v>1.97125904315E-3</v>
      </c>
      <c r="Z53" s="96">
        <v>0.113947531137</v>
      </c>
      <c r="AA53" s="11">
        <v>7.5179043200699999E-2</v>
      </c>
      <c r="AB53" s="96">
        <v>0.34481305654700001</v>
      </c>
      <c r="AC53" s="11">
        <v>0</v>
      </c>
      <c r="AD53" s="11">
        <v>2.22275912056E-2</v>
      </c>
      <c r="AE53" s="96">
        <v>0.86512680973699996</v>
      </c>
      <c r="AF53" s="11">
        <v>3.5210339569300003E-2</v>
      </c>
      <c r="AG53" s="96">
        <v>4.3265827032599999E-2</v>
      </c>
      <c r="AH53" s="11">
        <v>0.75364859146700003</v>
      </c>
      <c r="AI53" s="96">
        <v>0.458258981362</v>
      </c>
      <c r="AJ53" s="8">
        <f t="shared" si="23"/>
        <v>44</v>
      </c>
      <c r="AK53" s="8">
        <f t="shared" si="24"/>
        <v>22</v>
      </c>
      <c r="AL53" s="8">
        <f t="shared" si="25"/>
        <v>12</v>
      </c>
      <c r="AM53" s="8">
        <f t="shared" si="26"/>
        <v>10</v>
      </c>
      <c r="AN53" s="40">
        <f t="shared" si="27"/>
        <v>27</v>
      </c>
      <c r="AO53" s="9">
        <f t="shared" si="28"/>
        <v>5</v>
      </c>
      <c r="AP53" s="9">
        <f t="shared" si="29"/>
        <v>4</v>
      </c>
      <c r="AQ53" s="44">
        <f t="shared" si="30"/>
        <v>4</v>
      </c>
      <c r="AR53" s="9">
        <f t="shared" si="31"/>
        <v>4</v>
      </c>
      <c r="AS53" s="44">
        <f t="shared" si="32"/>
        <v>4</v>
      </c>
      <c r="AT53" s="9">
        <f t="shared" si="33"/>
        <v>3</v>
      </c>
      <c r="AU53" s="44">
        <f t="shared" si="34"/>
        <v>3</v>
      </c>
      <c r="AV53" s="40">
        <f t="shared" si="35"/>
        <v>17</v>
      </c>
      <c r="AW53" s="9">
        <f t="shared" si="36"/>
        <v>4</v>
      </c>
      <c r="AX53" s="9">
        <f t="shared" si="37"/>
        <v>4</v>
      </c>
      <c r="AY53" s="44">
        <f t="shared" si="38"/>
        <v>1</v>
      </c>
      <c r="AZ53" s="9">
        <f t="shared" si="39"/>
        <v>1</v>
      </c>
      <c r="BA53" s="44">
        <f t="shared" si="40"/>
        <v>3</v>
      </c>
      <c r="BB53" s="9">
        <f t="shared" si="41"/>
        <v>2</v>
      </c>
      <c r="BC53" s="44">
        <f t="shared" si="42"/>
        <v>2</v>
      </c>
      <c r="BD53" s="9">
        <v>0</v>
      </c>
      <c r="BE53" s="9">
        <v>0</v>
      </c>
      <c r="BF53" s="9">
        <v>0.23477538866799999</v>
      </c>
      <c r="BG53" s="9">
        <v>0.14111982733600001</v>
      </c>
      <c r="BH53" s="9">
        <v>0</v>
      </c>
      <c r="BI53" s="9">
        <v>0</v>
      </c>
      <c r="BJ53" s="9">
        <v>0</v>
      </c>
      <c r="BK53" s="9">
        <v>1.37925222619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4.1818734793200002E-2</v>
      </c>
      <c r="BU53" s="9">
        <v>0</v>
      </c>
      <c r="BV53" s="9">
        <v>0</v>
      </c>
      <c r="BW53" s="9">
        <v>0</v>
      </c>
      <c r="BX53" s="9">
        <v>9.8562952157500005E-3</v>
      </c>
      <c r="BY53" s="9">
        <v>0</v>
      </c>
      <c r="BZ53" s="9">
        <v>0</v>
      </c>
      <c r="CA53" s="9">
        <v>0</v>
      </c>
      <c r="CB53" s="9">
        <v>0.56973765568400003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1.1363116740600001</v>
      </c>
      <c r="CK53" s="9">
        <v>0</v>
      </c>
      <c r="CL53" s="9">
        <v>0.60506427380899996</v>
      </c>
      <c r="CM53" s="9">
        <v>0</v>
      </c>
      <c r="CN53" s="9">
        <v>1.09128345916</v>
      </c>
      <c r="CO53" s="9">
        <v>0</v>
      </c>
      <c r="CP53" s="9">
        <v>2.07189522437</v>
      </c>
      <c r="CQ53" s="9">
        <v>0</v>
      </c>
      <c r="CR53" s="9">
        <v>0.53492880041799995</v>
      </c>
      <c r="CS53" s="9">
        <v>0</v>
      </c>
      <c r="CT53" s="9">
        <v>1.73507743197</v>
      </c>
      <c r="CU53" s="9">
        <v>2.1288674425200001E-2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0.111137956028</v>
      </c>
      <c r="DD53" s="9">
        <v>0</v>
      </c>
      <c r="DE53" s="9">
        <v>0.12692610362199999</v>
      </c>
      <c r="DF53" s="9">
        <v>1.2546657883999999E-2</v>
      </c>
      <c r="DG53" s="9">
        <v>0</v>
      </c>
      <c r="DH53" s="9">
        <v>2.6981086258500001E-2</v>
      </c>
      <c r="DI53" s="9">
        <v>9.5978500815799995E-3</v>
      </c>
      <c r="DJ53" s="9">
        <v>1.3565760021700001E-2</v>
      </c>
      <c r="DK53" s="9">
        <v>0.20276337514100001</v>
      </c>
      <c r="DL53" s="9">
        <v>0</v>
      </c>
      <c r="DM53" s="9">
        <v>0</v>
      </c>
      <c r="DN53" s="9">
        <v>0</v>
      </c>
      <c r="DO53" s="9">
        <v>0</v>
      </c>
      <c r="DP53" s="9">
        <v>0.15561780267700001</v>
      </c>
      <c r="DQ53" s="9">
        <v>3.5298170884500002</v>
      </c>
      <c r="DR53" s="9">
        <v>0.59966299930599998</v>
      </c>
      <c r="DS53" s="9">
        <v>4.0536158253199998E-2</v>
      </c>
    </row>
    <row r="54" spans="1:123" x14ac:dyDescent="0.35">
      <c r="A54" s="9" t="s">
        <v>7</v>
      </c>
      <c r="B54" s="9" t="s">
        <v>68</v>
      </c>
      <c r="C54" s="9" t="s">
        <v>80</v>
      </c>
      <c r="D54" s="9" t="s">
        <v>81</v>
      </c>
      <c r="E54" s="9" t="s">
        <v>82</v>
      </c>
      <c r="F54" s="44" t="s">
        <v>113</v>
      </c>
      <c r="G54" s="78"/>
      <c r="H54" s="78"/>
      <c r="I54" s="44"/>
      <c r="J54" s="44"/>
      <c r="K54" s="78"/>
      <c r="L54" s="78"/>
      <c r="M54" s="78"/>
      <c r="N54" s="44"/>
      <c r="O54" s="10">
        <v>0.22007326069700001</v>
      </c>
      <c r="P54" s="62">
        <v>0.719822956864</v>
      </c>
      <c r="Q54" s="10">
        <v>0.27208707282299999</v>
      </c>
      <c r="R54" s="60">
        <v>0.82149366217700004</v>
      </c>
      <c r="S54" s="100">
        <f t="shared" si="20"/>
        <v>0.15423972984445286</v>
      </c>
      <c r="T54" s="102">
        <f t="shared" si="21"/>
        <v>9.1125408737232849E-2</v>
      </c>
      <c r="U54" s="100">
        <f t="shared" si="22"/>
        <v>0.21735405095167287</v>
      </c>
      <c r="V54" s="11">
        <v>5.2870889288400003E-3</v>
      </c>
      <c r="W54" s="11">
        <v>0</v>
      </c>
      <c r="X54" s="96">
        <v>7.3162924687900002E-3</v>
      </c>
      <c r="Y54" s="11">
        <v>5.1241980051899998E-2</v>
      </c>
      <c r="Z54" s="96">
        <v>6.3198065166000003E-2</v>
      </c>
      <c r="AA54" s="11">
        <v>5.19589980661E-2</v>
      </c>
      <c r="AB54" s="96">
        <v>0.45887543647899998</v>
      </c>
      <c r="AC54" s="11">
        <v>8.5072893398800004E-2</v>
      </c>
      <c r="AD54" s="11">
        <v>0.62165169181500002</v>
      </c>
      <c r="AE54" s="96">
        <v>4.9653008005700001E-2</v>
      </c>
      <c r="AF54" s="11">
        <v>7.0883754115900005E-2</v>
      </c>
      <c r="AG54" s="96">
        <v>4.5320643553099999E-3</v>
      </c>
      <c r="AH54" s="11">
        <v>0.14037262579099999</v>
      </c>
      <c r="AI54" s="96">
        <v>0.54931231918000001</v>
      </c>
      <c r="AJ54" s="8">
        <f t="shared" si="23"/>
        <v>39</v>
      </c>
      <c r="AK54" s="8">
        <f t="shared" si="24"/>
        <v>21</v>
      </c>
      <c r="AL54" s="8">
        <f t="shared" si="25"/>
        <v>9</v>
      </c>
      <c r="AM54" s="8">
        <f t="shared" si="26"/>
        <v>9</v>
      </c>
      <c r="AN54" s="40">
        <f t="shared" si="27"/>
        <v>22</v>
      </c>
      <c r="AO54" s="9">
        <f t="shared" si="28"/>
        <v>4</v>
      </c>
      <c r="AP54" s="9">
        <f t="shared" si="29"/>
        <v>5</v>
      </c>
      <c r="AQ54" s="44">
        <f t="shared" si="30"/>
        <v>4</v>
      </c>
      <c r="AR54" s="9">
        <f t="shared" si="31"/>
        <v>3</v>
      </c>
      <c r="AS54" s="44">
        <f t="shared" si="32"/>
        <v>1</v>
      </c>
      <c r="AT54" s="9">
        <f t="shared" si="33"/>
        <v>3</v>
      </c>
      <c r="AU54" s="44">
        <f t="shared" si="34"/>
        <v>2</v>
      </c>
      <c r="AV54" s="40">
        <f t="shared" si="35"/>
        <v>17</v>
      </c>
      <c r="AW54" s="9">
        <f t="shared" si="36"/>
        <v>2</v>
      </c>
      <c r="AX54" s="9">
        <f t="shared" si="37"/>
        <v>3</v>
      </c>
      <c r="AY54" s="44">
        <f t="shared" si="38"/>
        <v>3</v>
      </c>
      <c r="AZ54" s="9">
        <f t="shared" si="39"/>
        <v>1</v>
      </c>
      <c r="BA54" s="44">
        <f t="shared" si="40"/>
        <v>4</v>
      </c>
      <c r="BB54" s="9">
        <f t="shared" si="41"/>
        <v>2</v>
      </c>
      <c r="BC54" s="44">
        <f t="shared" si="42"/>
        <v>2</v>
      </c>
      <c r="BD54" s="9">
        <v>0</v>
      </c>
      <c r="BE54" s="9">
        <v>0</v>
      </c>
      <c r="BF54" s="9">
        <v>0.114524579838</v>
      </c>
      <c r="BG54" s="9">
        <v>0.14527041049299999</v>
      </c>
      <c r="BH54" s="9">
        <v>0</v>
      </c>
      <c r="BI54" s="9">
        <v>0</v>
      </c>
      <c r="BJ54" s="9">
        <v>0</v>
      </c>
      <c r="BK54" s="9">
        <v>1.69386780528</v>
      </c>
      <c r="BL54" s="9">
        <v>0.141633940643</v>
      </c>
      <c r="BM54" s="9">
        <v>2.6435444644200001E-2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9.05515885336E-2</v>
      </c>
      <c r="CA54" s="9">
        <v>0.16565831172600001</v>
      </c>
      <c r="CB54" s="9">
        <v>6.1831993640100003E-2</v>
      </c>
      <c r="CC54" s="9">
        <v>9.0725511428499994E-2</v>
      </c>
      <c r="CD54" s="9">
        <v>6.1053788387599997E-3</v>
      </c>
      <c r="CE54" s="9">
        <v>0.15732744192299999</v>
      </c>
      <c r="CF54" s="9">
        <v>0</v>
      </c>
      <c r="CG54" s="9">
        <v>0</v>
      </c>
      <c r="CH54" s="9">
        <v>0</v>
      </c>
      <c r="CI54" s="9">
        <v>0</v>
      </c>
      <c r="CJ54" s="9">
        <v>3.6581462343999997E-2</v>
      </c>
      <c r="CK54" s="9">
        <v>0</v>
      </c>
      <c r="CL54" s="9">
        <v>0.13471242322499999</v>
      </c>
      <c r="CM54" s="9">
        <v>0</v>
      </c>
      <c r="CN54" s="9">
        <v>0.46900022878100001</v>
      </c>
      <c r="CO54" s="9">
        <v>0</v>
      </c>
      <c r="CP54" s="9">
        <v>9.8150476949999996E-2</v>
      </c>
      <c r="CQ54" s="9">
        <v>0</v>
      </c>
      <c r="CR54" s="9">
        <v>1.9085961380800001</v>
      </c>
      <c r="CS54" s="9">
        <v>0</v>
      </c>
      <c r="CT54" s="9">
        <v>0.77883025109000004</v>
      </c>
      <c r="CU54" s="9">
        <v>5.9135206736700002E-2</v>
      </c>
      <c r="CV54" s="9">
        <v>1.53881665E-2</v>
      </c>
      <c r="CW54" s="9">
        <v>0</v>
      </c>
      <c r="CX54" s="9">
        <v>0</v>
      </c>
      <c r="CY54" s="9">
        <v>0.32490340709499999</v>
      </c>
      <c r="CZ54" s="9">
        <v>0.80335389275400004</v>
      </c>
      <c r="DA54" s="9">
        <v>0</v>
      </c>
      <c r="DB54" s="9">
        <v>0</v>
      </c>
      <c r="DC54" s="9">
        <v>2.3049045663199998</v>
      </c>
      <c r="DD54" s="9">
        <v>0</v>
      </c>
      <c r="DE54" s="9">
        <v>4.5693397304099999E-2</v>
      </c>
      <c r="DF54" s="9">
        <v>3.1366644710000002E-2</v>
      </c>
      <c r="DG54" s="9">
        <v>9.1189233381500007E-2</v>
      </c>
      <c r="DH54" s="9">
        <v>0.186169495184</v>
      </c>
      <c r="DI54" s="9">
        <v>0</v>
      </c>
      <c r="DJ54" s="9">
        <v>0</v>
      </c>
      <c r="DK54" s="9">
        <v>0</v>
      </c>
      <c r="DL54" s="9">
        <v>2.26603217766E-2</v>
      </c>
      <c r="DM54" s="9">
        <v>0</v>
      </c>
      <c r="DN54" s="9">
        <v>0</v>
      </c>
      <c r="DO54" s="9">
        <v>0</v>
      </c>
      <c r="DP54" s="9">
        <v>0.151171579743</v>
      </c>
      <c r="DQ54" s="9">
        <v>9.7093460285599995E-2</v>
      </c>
      <c r="DR54" s="9">
        <v>0</v>
      </c>
      <c r="DS54" s="9">
        <v>0</v>
      </c>
    </row>
    <row r="55" spans="1:123" x14ac:dyDescent="0.35">
      <c r="A55" t="s">
        <v>7</v>
      </c>
      <c r="B55" t="s">
        <v>28</v>
      </c>
      <c r="C55" t="s">
        <v>28</v>
      </c>
      <c r="D55" t="s">
        <v>29</v>
      </c>
      <c r="E55" t="s">
        <v>34</v>
      </c>
      <c r="F55" s="37" t="s">
        <v>35</v>
      </c>
      <c r="M55" s="78"/>
      <c r="O55" s="111">
        <v>1.2744709146900001E-2</v>
      </c>
      <c r="P55" s="60">
        <v>0.250114917007</v>
      </c>
      <c r="Q55" s="10">
        <v>2.0603252697700001E-2</v>
      </c>
      <c r="R55" s="60">
        <v>0.29406460668599999</v>
      </c>
      <c r="S55" s="100">
        <f t="shared" si="20"/>
        <v>5.8147969017333566E-2</v>
      </c>
      <c r="T55" s="102">
        <f t="shared" si="21"/>
        <v>6.0471446501709998E-2</v>
      </c>
      <c r="U55" s="100">
        <f t="shared" si="22"/>
        <v>5.5824491532957148E-2</v>
      </c>
      <c r="V55" s="5">
        <v>4.2296711430700002E-3</v>
      </c>
      <c r="W55" s="5">
        <v>0</v>
      </c>
      <c r="X55" s="97">
        <v>2.8530670470800001E-2</v>
      </c>
      <c r="Y55" s="5">
        <v>2.9998414145299999E-2</v>
      </c>
      <c r="Z55" s="97">
        <v>1.1289943762500001E-2</v>
      </c>
      <c r="AA55" s="5">
        <v>0.30290180942799999</v>
      </c>
      <c r="AB55" s="97">
        <v>4.6349616562300001E-2</v>
      </c>
      <c r="AC55" s="5">
        <v>1.1059277728600001E-2</v>
      </c>
      <c r="AD55" s="5">
        <v>2.26221097324E-2</v>
      </c>
      <c r="AE55" s="97">
        <v>7.2429804511800006E-2</v>
      </c>
      <c r="AF55" s="5">
        <v>5.23219148008E-2</v>
      </c>
      <c r="AG55" s="97">
        <v>1.4310937803200001E-2</v>
      </c>
      <c r="AH55" s="5">
        <v>0.18644891517100001</v>
      </c>
      <c r="AI55" s="97">
        <v>3.1578480982899997E-2</v>
      </c>
      <c r="AJ55" s="8">
        <f t="shared" si="23"/>
        <v>41</v>
      </c>
      <c r="AK55" s="8">
        <f t="shared" si="24"/>
        <v>22</v>
      </c>
      <c r="AL55" s="8">
        <f t="shared" si="25"/>
        <v>11</v>
      </c>
      <c r="AM55" s="8">
        <f t="shared" si="26"/>
        <v>8</v>
      </c>
      <c r="AN55" s="40">
        <f t="shared" si="27"/>
        <v>23</v>
      </c>
      <c r="AO55" s="6">
        <f t="shared" si="28"/>
        <v>4</v>
      </c>
      <c r="AP55" s="6">
        <f t="shared" si="29"/>
        <v>5</v>
      </c>
      <c r="AQ55" s="45">
        <f t="shared" si="30"/>
        <v>4</v>
      </c>
      <c r="AR55" s="6">
        <f t="shared" si="31"/>
        <v>3</v>
      </c>
      <c r="AS55" s="45">
        <f t="shared" si="32"/>
        <v>3</v>
      </c>
      <c r="AT55" s="6">
        <f t="shared" si="33"/>
        <v>1</v>
      </c>
      <c r="AU55" s="45">
        <f t="shared" si="34"/>
        <v>3</v>
      </c>
      <c r="AV55" s="40">
        <f t="shared" si="35"/>
        <v>18</v>
      </c>
      <c r="AW55" s="6">
        <f t="shared" si="36"/>
        <v>3</v>
      </c>
      <c r="AX55" s="6">
        <f t="shared" si="37"/>
        <v>3</v>
      </c>
      <c r="AY55" s="45">
        <f t="shared" si="38"/>
        <v>3</v>
      </c>
      <c r="AZ55" s="6">
        <f t="shared" si="39"/>
        <v>3</v>
      </c>
      <c r="BA55" s="45">
        <f t="shared" si="40"/>
        <v>2</v>
      </c>
      <c r="BB55" s="6">
        <f t="shared" si="41"/>
        <v>3</v>
      </c>
      <c r="BC55" s="45">
        <f t="shared" si="42"/>
        <v>1</v>
      </c>
      <c r="BD55">
        <v>0.29374966001199998</v>
      </c>
      <c r="BE55">
        <v>0</v>
      </c>
      <c r="BF55">
        <v>2.8631144959500001E-2</v>
      </c>
      <c r="BG55">
        <v>0.57278047565699997</v>
      </c>
      <c r="BH55">
        <v>0.61934776651099999</v>
      </c>
      <c r="BI55">
        <v>0</v>
      </c>
      <c r="BJ55">
        <v>0</v>
      </c>
      <c r="BK55">
        <v>0.185398466249</v>
      </c>
      <c r="BL55">
        <v>0</v>
      </c>
      <c r="BM55">
        <v>2.11483557153E-2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4.9156576632499997E-2</v>
      </c>
      <c r="CA55">
        <v>0.100835494094</v>
      </c>
      <c r="CB55">
        <v>0</v>
      </c>
      <c r="CC55">
        <v>0</v>
      </c>
      <c r="CD55">
        <v>1.6281010236699998E-2</v>
      </c>
      <c r="CE55">
        <v>4.0168708576000002E-2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0.14265335235400001</v>
      </c>
      <c r="CL55">
        <v>0.331072904537</v>
      </c>
      <c r="CM55">
        <v>0</v>
      </c>
      <c r="CN55">
        <v>0</v>
      </c>
      <c r="CO55">
        <v>0</v>
      </c>
      <c r="CP55">
        <v>0.60117167131899996</v>
      </c>
      <c r="CQ55">
        <v>7.8339208773999996E-2</v>
      </c>
      <c r="CR55">
        <v>4.4732721986100003E-2</v>
      </c>
      <c r="CS55">
        <v>0</v>
      </c>
      <c r="CT55">
        <v>1.3531799729399999E-2</v>
      </c>
      <c r="CU55">
        <v>2.1288674425200001E-2</v>
      </c>
      <c r="CV55">
        <v>0</v>
      </c>
      <c r="CW55">
        <v>0</v>
      </c>
      <c r="CX55">
        <v>4.42371109145E-2</v>
      </c>
      <c r="CY55">
        <v>0</v>
      </c>
      <c r="CZ55">
        <v>6.1458767751699998E-2</v>
      </c>
      <c r="DA55">
        <v>5.16517809104E-2</v>
      </c>
      <c r="DB55">
        <v>0</v>
      </c>
      <c r="DC55">
        <v>0</v>
      </c>
      <c r="DD55">
        <v>0</v>
      </c>
      <c r="DE55">
        <v>8.8848272535700004E-2</v>
      </c>
      <c r="DF55">
        <v>0</v>
      </c>
      <c r="DG55">
        <v>0</v>
      </c>
      <c r="DH55">
        <v>0</v>
      </c>
      <c r="DI55">
        <v>0.17276130146800001</v>
      </c>
      <c r="DJ55">
        <v>0</v>
      </c>
      <c r="DK55">
        <v>4.9242533962900001E-2</v>
      </c>
      <c r="DL55">
        <v>1.0071254122899999E-2</v>
      </c>
      <c r="DM55">
        <v>1.2240900930299999E-2</v>
      </c>
      <c r="DN55">
        <v>0</v>
      </c>
      <c r="DO55">
        <v>0</v>
      </c>
      <c r="DP55">
        <v>4.0016006402600002E-2</v>
      </c>
      <c r="DQ55">
        <v>0</v>
      </c>
      <c r="DR55">
        <v>0.32213301615599998</v>
      </c>
      <c r="DS55">
        <v>0</v>
      </c>
    </row>
    <row r="56" spans="1:123" x14ac:dyDescent="0.35">
      <c r="A56" s="9" t="s">
        <v>7</v>
      </c>
      <c r="B56" s="9" t="s">
        <v>28</v>
      </c>
      <c r="C56" s="9" t="s">
        <v>28</v>
      </c>
      <c r="D56" s="9" t="s">
        <v>29</v>
      </c>
      <c r="E56" s="9" t="s">
        <v>101</v>
      </c>
      <c r="F56" s="44" t="s">
        <v>102</v>
      </c>
      <c r="G56" s="78"/>
      <c r="H56" s="78"/>
      <c r="I56" s="44"/>
      <c r="J56" s="44"/>
      <c r="K56" s="78"/>
      <c r="L56" s="78"/>
      <c r="M56" s="78"/>
      <c r="N56" s="44"/>
      <c r="O56" s="10">
        <v>0.169619315913</v>
      </c>
      <c r="P56" s="62">
        <v>0.66575581495799996</v>
      </c>
      <c r="Q56" s="10">
        <v>5.6972552337E-2</v>
      </c>
      <c r="R56" s="60">
        <v>0.52615827746499999</v>
      </c>
      <c r="S56" s="100">
        <f t="shared" si="20"/>
        <v>9.4725428778835011E-2</v>
      </c>
      <c r="T56" s="102">
        <f t="shared" si="21"/>
        <v>3.7504840858469994E-2</v>
      </c>
      <c r="U56" s="100">
        <f t="shared" si="22"/>
        <v>0.15194601669919999</v>
      </c>
      <c r="V56" s="11">
        <v>0</v>
      </c>
      <c r="W56" s="11">
        <v>5.6989681041000002E-2</v>
      </c>
      <c r="X56" s="96">
        <v>9.1453655859900004E-3</v>
      </c>
      <c r="Y56" s="11">
        <v>8.89471818691E-2</v>
      </c>
      <c r="Z56" s="96">
        <v>6.9142273274300003E-2</v>
      </c>
      <c r="AA56" s="11">
        <v>3.5280916643499999E-2</v>
      </c>
      <c r="AB56" s="96">
        <v>3.0284675954000001E-3</v>
      </c>
      <c r="AC56" s="11">
        <v>0</v>
      </c>
      <c r="AD56" s="11">
        <v>3.9070216642199999E-2</v>
      </c>
      <c r="AE56" s="96">
        <v>1.1901779002799999E-2</v>
      </c>
      <c r="AF56" s="11">
        <v>0.17883328710800001</v>
      </c>
      <c r="AG56" s="96">
        <v>0.22728249731</v>
      </c>
      <c r="AH56" s="11">
        <v>0.52275560833400003</v>
      </c>
      <c r="AI56" s="96">
        <v>8.3778728497400007E-2</v>
      </c>
      <c r="AJ56" s="8">
        <f t="shared" si="23"/>
        <v>41</v>
      </c>
      <c r="AK56" s="8">
        <f t="shared" si="24"/>
        <v>24</v>
      </c>
      <c r="AL56" s="8">
        <f t="shared" si="25"/>
        <v>10</v>
      </c>
      <c r="AM56" s="8">
        <f t="shared" si="26"/>
        <v>7</v>
      </c>
      <c r="AN56" s="40">
        <f t="shared" si="27"/>
        <v>23</v>
      </c>
      <c r="AO56" s="9">
        <f t="shared" si="28"/>
        <v>5</v>
      </c>
      <c r="AP56" s="9">
        <f t="shared" si="29"/>
        <v>3</v>
      </c>
      <c r="AQ56" s="44">
        <f t="shared" si="30"/>
        <v>4</v>
      </c>
      <c r="AR56" s="9">
        <f t="shared" si="31"/>
        <v>3</v>
      </c>
      <c r="AS56" s="44">
        <f t="shared" si="32"/>
        <v>3</v>
      </c>
      <c r="AT56" s="9">
        <f t="shared" si="33"/>
        <v>2</v>
      </c>
      <c r="AU56" s="44">
        <f t="shared" si="34"/>
        <v>3</v>
      </c>
      <c r="AV56" s="40">
        <f t="shared" si="35"/>
        <v>18</v>
      </c>
      <c r="AW56" s="9">
        <f t="shared" si="36"/>
        <v>4</v>
      </c>
      <c r="AX56" s="9">
        <f t="shared" si="37"/>
        <v>4</v>
      </c>
      <c r="AY56" s="44">
        <f t="shared" si="38"/>
        <v>4</v>
      </c>
      <c r="AZ56" s="9">
        <f t="shared" si="39"/>
        <v>1</v>
      </c>
      <c r="BA56" s="44">
        <f t="shared" si="40"/>
        <v>3</v>
      </c>
      <c r="BB56" s="36">
        <f t="shared" si="41"/>
        <v>0</v>
      </c>
      <c r="BC56" s="44">
        <f t="shared" si="42"/>
        <v>2</v>
      </c>
      <c r="BD56" s="9">
        <v>3.6265390124900002E-2</v>
      </c>
      <c r="BE56" s="9">
        <v>0</v>
      </c>
      <c r="BF56" s="9">
        <v>9.4482778366299994E-2</v>
      </c>
      <c r="BG56" s="9">
        <v>4.5656414726299999E-2</v>
      </c>
      <c r="BH56" s="9">
        <v>0</v>
      </c>
      <c r="BI56" s="9">
        <v>0</v>
      </c>
      <c r="BJ56" s="9">
        <v>1.21138703816E-2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4.1639402771999998E-2</v>
      </c>
      <c r="BT56" s="9">
        <v>0.24330900243299999</v>
      </c>
      <c r="BU56" s="9">
        <v>0</v>
      </c>
      <c r="BV56" s="9">
        <v>0</v>
      </c>
      <c r="BW56" s="9">
        <v>0</v>
      </c>
      <c r="BX56" s="9">
        <v>0</v>
      </c>
      <c r="BY56" s="9">
        <v>0.40851527393199999</v>
      </c>
      <c r="BZ56" s="9">
        <v>3.6220635413400003E-2</v>
      </c>
      <c r="CA56" s="9">
        <v>0</v>
      </c>
      <c r="CB56" s="9">
        <v>0</v>
      </c>
      <c r="CC56" s="9">
        <v>0.31314934589799998</v>
      </c>
      <c r="CD56" s="9">
        <v>3.2562020473399997E-2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4.5726827929900002E-2</v>
      </c>
      <c r="CK56" s="9">
        <v>0</v>
      </c>
      <c r="CL56" s="9">
        <v>1.8425919583499999</v>
      </c>
      <c r="CM56" s="9">
        <v>0.14474196960399999</v>
      </c>
      <c r="CN56" s="9">
        <v>0.17616106154200001</v>
      </c>
      <c r="CO56" s="9">
        <v>0.25551569947399999</v>
      </c>
      <c r="CP56" s="9">
        <v>0.194767352698</v>
      </c>
      <c r="CQ56" s="9">
        <v>0</v>
      </c>
      <c r="CR56" s="9">
        <v>0.17333929769600001</v>
      </c>
      <c r="CS56" s="9">
        <v>0</v>
      </c>
      <c r="CT56" s="9">
        <v>0.20297699593999999</v>
      </c>
      <c r="CU56" s="9">
        <v>4.2577348850400001E-2</v>
      </c>
      <c r="CV56" s="9">
        <v>0</v>
      </c>
      <c r="CW56" s="9">
        <v>0</v>
      </c>
      <c r="CX56" s="9">
        <v>0</v>
      </c>
      <c r="CY56" s="9">
        <v>0</v>
      </c>
      <c r="CZ56" s="9">
        <v>0.195351083211</v>
      </c>
      <c r="DA56" s="9">
        <v>0</v>
      </c>
      <c r="DB56" s="9">
        <v>0</v>
      </c>
      <c r="DC56" s="9">
        <v>0</v>
      </c>
      <c r="DD56" s="9">
        <v>0</v>
      </c>
      <c r="DE56" s="9">
        <v>0.61432234153300003</v>
      </c>
      <c r="DF56" s="9">
        <v>7.2143282833000005E-2</v>
      </c>
      <c r="DG56" s="9">
        <v>0</v>
      </c>
      <c r="DH56" s="9">
        <v>0.19426382106100001</v>
      </c>
      <c r="DI56" s="9">
        <v>1.34369901142E-2</v>
      </c>
      <c r="DJ56" s="9">
        <v>0</v>
      </c>
      <c r="DK56" s="9">
        <v>0</v>
      </c>
      <c r="DL56" s="9">
        <v>7.55344059219E-2</v>
      </c>
      <c r="DM56" s="9">
        <v>1.06087808063</v>
      </c>
      <c r="DN56" s="9">
        <v>0</v>
      </c>
      <c r="DO56" s="9">
        <v>0</v>
      </c>
      <c r="DP56" s="9">
        <v>0</v>
      </c>
      <c r="DQ56" s="9">
        <v>5.9508895013800002E-2</v>
      </c>
      <c r="DR56" s="9">
        <v>0</v>
      </c>
      <c r="DS56" s="9">
        <v>0</v>
      </c>
    </row>
    <row r="57" spans="1:123" x14ac:dyDescent="0.35">
      <c r="A57" s="9" t="s">
        <v>7</v>
      </c>
      <c r="B57" s="9" t="s">
        <v>161</v>
      </c>
      <c r="C57" s="9" t="s">
        <v>277</v>
      </c>
      <c r="D57" s="9" t="s">
        <v>278</v>
      </c>
      <c r="E57" s="9" t="s">
        <v>279</v>
      </c>
      <c r="F57" s="44" t="s">
        <v>280</v>
      </c>
      <c r="G57" s="78"/>
      <c r="H57" s="78"/>
      <c r="I57" s="44"/>
      <c r="J57" s="44"/>
      <c r="K57" s="78"/>
      <c r="L57" s="78"/>
      <c r="M57" s="78"/>
      <c r="N57" s="44"/>
      <c r="O57" s="10">
        <v>0.71481218233300003</v>
      </c>
      <c r="P57" s="62">
        <v>0.74321531540600005</v>
      </c>
      <c r="Q57" s="10">
        <v>0.67013383061099996</v>
      </c>
      <c r="R57" s="60">
        <v>0.80313749164799997</v>
      </c>
      <c r="S57" s="100">
        <f t="shared" si="20"/>
        <v>0.12407714712951715</v>
      </c>
      <c r="T57" s="102">
        <f t="shared" si="21"/>
        <v>7.6050419713048559E-2</v>
      </c>
      <c r="U57" s="100">
        <f t="shared" si="22"/>
        <v>0.17210387454598575</v>
      </c>
      <c r="V57" s="11">
        <v>0</v>
      </c>
      <c r="W57" s="11">
        <v>0.29794278646099998</v>
      </c>
      <c r="X57" s="96">
        <v>7.3981497284399999E-3</v>
      </c>
      <c r="Y57" s="11">
        <v>1.0866190624000001E-2</v>
      </c>
      <c r="Z57" s="96">
        <v>0.20501848989499999</v>
      </c>
      <c r="AA57" s="11">
        <v>0</v>
      </c>
      <c r="AB57" s="96">
        <v>1.1127321282899999E-2</v>
      </c>
      <c r="AC57" s="11">
        <v>0</v>
      </c>
      <c r="AD57" s="11">
        <v>0.342333090816</v>
      </c>
      <c r="AE57" s="96">
        <v>0.400902029567</v>
      </c>
      <c r="AF57" s="11">
        <v>0.14044138169299999</v>
      </c>
      <c r="AG57" s="96">
        <v>5.1056145241899997E-2</v>
      </c>
      <c r="AH57" s="11">
        <v>0.225972721263</v>
      </c>
      <c r="AI57" s="96">
        <v>4.4021753241000001E-2</v>
      </c>
      <c r="AJ57" s="8">
        <f t="shared" si="23"/>
        <v>43</v>
      </c>
      <c r="AK57" s="8">
        <f t="shared" si="24"/>
        <v>22</v>
      </c>
      <c r="AL57" s="8">
        <f t="shared" si="25"/>
        <v>10</v>
      </c>
      <c r="AM57" s="8">
        <f t="shared" si="26"/>
        <v>11</v>
      </c>
      <c r="AN57" s="40">
        <f t="shared" si="27"/>
        <v>25</v>
      </c>
      <c r="AO57" s="9">
        <f t="shared" si="28"/>
        <v>5</v>
      </c>
      <c r="AP57" s="9">
        <f t="shared" si="29"/>
        <v>3</v>
      </c>
      <c r="AQ57" s="44">
        <f t="shared" si="30"/>
        <v>3</v>
      </c>
      <c r="AR57" s="9">
        <f t="shared" si="31"/>
        <v>4</v>
      </c>
      <c r="AS57" s="44">
        <f t="shared" si="32"/>
        <v>2</v>
      </c>
      <c r="AT57" s="9">
        <f t="shared" si="33"/>
        <v>5</v>
      </c>
      <c r="AU57" s="44">
        <f t="shared" si="34"/>
        <v>3</v>
      </c>
      <c r="AV57" s="40">
        <f t="shared" si="35"/>
        <v>18</v>
      </c>
      <c r="AW57" s="9">
        <f t="shared" si="36"/>
        <v>4</v>
      </c>
      <c r="AX57" s="9">
        <f t="shared" si="37"/>
        <v>3</v>
      </c>
      <c r="AY57" s="44">
        <f t="shared" si="38"/>
        <v>4</v>
      </c>
      <c r="AZ57" s="9">
        <f t="shared" si="39"/>
        <v>1</v>
      </c>
      <c r="BA57" s="44">
        <f t="shared" si="40"/>
        <v>3</v>
      </c>
      <c r="BB57" s="9">
        <f t="shared" si="41"/>
        <v>1</v>
      </c>
      <c r="BC57" s="44">
        <f t="shared" si="42"/>
        <v>2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4.4509285131399998E-2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8.8845453333899996E-2</v>
      </c>
      <c r="BS57" s="9">
        <v>1.4008684789700001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5.4330953120100001E-2</v>
      </c>
      <c r="CA57" s="9">
        <v>0</v>
      </c>
      <c r="CB57" s="9">
        <v>0.74198392368199995</v>
      </c>
      <c r="CC57" s="9">
        <v>0.25461675787999999</v>
      </c>
      <c r="CD57" s="9">
        <v>2.8491767914200002E-2</v>
      </c>
      <c r="CE57" s="9">
        <v>0</v>
      </c>
      <c r="CF57" s="9">
        <v>0</v>
      </c>
      <c r="CG57" s="9">
        <v>0</v>
      </c>
      <c r="CH57" s="9">
        <v>0</v>
      </c>
      <c r="CI57" s="9">
        <v>2.09863588667E-2</v>
      </c>
      <c r="CJ57" s="9">
        <v>1.6004389775499998E-2</v>
      </c>
      <c r="CK57" s="9">
        <v>0</v>
      </c>
      <c r="CL57" s="9">
        <v>0</v>
      </c>
      <c r="CM57" s="9">
        <v>7.7937983633000002E-2</v>
      </c>
      <c r="CN57" s="9">
        <v>0.14184397163099999</v>
      </c>
      <c r="CO57" s="9">
        <v>0.27517075328000001</v>
      </c>
      <c r="CP57" s="9">
        <v>0.63491089776999998</v>
      </c>
      <c r="CQ57" s="9">
        <v>0</v>
      </c>
      <c r="CR57" s="9">
        <v>7.4554536643599997E-2</v>
      </c>
      <c r="CS57" s="9">
        <v>0</v>
      </c>
      <c r="CT57" s="9">
        <v>2.2552999548899999E-2</v>
      </c>
      <c r="CU57" s="9">
        <v>0.123001230012</v>
      </c>
      <c r="CV57" s="9">
        <v>0</v>
      </c>
      <c r="CW57" s="9">
        <v>0</v>
      </c>
      <c r="CX57" s="9">
        <v>0</v>
      </c>
      <c r="CY57" s="9">
        <v>0</v>
      </c>
      <c r="CZ57" s="9">
        <v>1.5408591057700001</v>
      </c>
      <c r="DA57" s="9">
        <v>0</v>
      </c>
      <c r="DB57" s="9">
        <v>0</v>
      </c>
      <c r="DC57" s="9">
        <v>0</v>
      </c>
      <c r="DD57" s="9">
        <v>0.17080634830300001</v>
      </c>
      <c r="DE57" s="9">
        <v>0.29446856040399999</v>
      </c>
      <c r="DF57" s="9">
        <v>2.5093315767999998E-2</v>
      </c>
      <c r="DG57" s="9">
        <v>3.4589019558500002E-2</v>
      </c>
      <c r="DH57" s="9">
        <v>0.34805601273499998</v>
      </c>
      <c r="DI57" s="9">
        <v>0</v>
      </c>
      <c r="DJ57" s="9">
        <v>0.179746320288</v>
      </c>
      <c r="DK57" s="9">
        <v>0</v>
      </c>
      <c r="DL57" s="9">
        <v>7.55344059219E-2</v>
      </c>
      <c r="DM57" s="9">
        <v>0</v>
      </c>
      <c r="DN57" s="9">
        <v>0</v>
      </c>
      <c r="DO57" s="9">
        <v>0</v>
      </c>
      <c r="DP57" s="9">
        <v>0</v>
      </c>
      <c r="DQ57" s="9">
        <v>2.00451014783</v>
      </c>
      <c r="DR57" s="9">
        <v>0</v>
      </c>
      <c r="DS57" s="9">
        <v>0</v>
      </c>
    </row>
    <row r="58" spans="1:123" x14ac:dyDescent="0.35">
      <c r="A58" s="9" t="s">
        <v>7</v>
      </c>
      <c r="B58" s="9" t="s">
        <v>95</v>
      </c>
      <c r="C58" s="9" t="s">
        <v>95</v>
      </c>
      <c r="D58" s="9" t="s">
        <v>95</v>
      </c>
      <c r="E58" s="9" t="s">
        <v>95</v>
      </c>
      <c r="F58" s="44" t="s">
        <v>95</v>
      </c>
      <c r="G58" s="78"/>
      <c r="H58" s="78"/>
      <c r="I58" s="44"/>
      <c r="J58" s="44"/>
      <c r="K58" s="78"/>
      <c r="L58" s="78"/>
      <c r="M58" s="78"/>
      <c r="N58" s="71"/>
      <c r="O58" s="10">
        <v>0.15451929000299999</v>
      </c>
      <c r="P58" s="62">
        <v>0.67387579251399998</v>
      </c>
      <c r="Q58" s="1">
        <v>0.117471697951</v>
      </c>
      <c r="R58" s="60">
        <v>0.70934832993499997</v>
      </c>
      <c r="S58" s="100">
        <f t="shared" si="20"/>
        <v>0.24318454043581431</v>
      </c>
      <c r="T58" s="102">
        <f t="shared" si="21"/>
        <v>0.14021563708812856</v>
      </c>
      <c r="U58" s="100">
        <f t="shared" si="22"/>
        <v>0.34615344378349999</v>
      </c>
      <c r="V58" s="11">
        <v>0</v>
      </c>
      <c r="W58" s="11">
        <v>2.7012949386999999E-2</v>
      </c>
      <c r="X58" s="96">
        <v>1.3718048378999999E-3</v>
      </c>
      <c r="Y58" s="11">
        <v>5.8044850042000003E-2</v>
      </c>
      <c r="Z58" s="96">
        <v>0.89075256374</v>
      </c>
      <c r="AA58" s="11">
        <v>0</v>
      </c>
      <c r="AB58" s="96">
        <v>4.3272916099999998E-3</v>
      </c>
      <c r="AC58" s="11">
        <v>0</v>
      </c>
      <c r="AD58" s="11">
        <v>8.5603283654200002E-2</v>
      </c>
      <c r="AE58" s="96">
        <v>1.3781007266300001E-2</v>
      </c>
      <c r="AF58" s="11">
        <v>2.0916795592000001</v>
      </c>
      <c r="AG58" s="96">
        <v>0.16224097924100001</v>
      </c>
      <c r="AH58" s="11">
        <v>1.12812022041E-2</v>
      </c>
      <c r="AI58" s="96">
        <v>5.8488074918899999E-2</v>
      </c>
      <c r="AJ58" s="8">
        <f t="shared" si="23"/>
        <v>43</v>
      </c>
      <c r="AK58" s="8">
        <f t="shared" si="24"/>
        <v>24</v>
      </c>
      <c r="AL58" s="8">
        <f t="shared" si="25"/>
        <v>6</v>
      </c>
      <c r="AM58" s="8">
        <f t="shared" si="26"/>
        <v>13</v>
      </c>
      <c r="AN58" s="40">
        <f t="shared" si="27"/>
        <v>25</v>
      </c>
      <c r="AO58" s="9">
        <f t="shared" si="28"/>
        <v>5</v>
      </c>
      <c r="AP58" s="9">
        <f t="shared" si="29"/>
        <v>3</v>
      </c>
      <c r="AQ58" s="44">
        <f t="shared" si="30"/>
        <v>4</v>
      </c>
      <c r="AR58" s="9">
        <f t="shared" si="31"/>
        <v>3</v>
      </c>
      <c r="AS58" s="44">
        <f t="shared" si="32"/>
        <v>2</v>
      </c>
      <c r="AT58" s="9">
        <f t="shared" si="33"/>
        <v>5</v>
      </c>
      <c r="AU58" s="44">
        <f t="shared" si="34"/>
        <v>3</v>
      </c>
      <c r="AV58" s="40">
        <f t="shared" si="35"/>
        <v>18</v>
      </c>
      <c r="AW58" s="9">
        <f t="shared" si="36"/>
        <v>4</v>
      </c>
      <c r="AX58" s="9">
        <f t="shared" si="37"/>
        <v>4</v>
      </c>
      <c r="AY58" s="44">
        <f t="shared" si="38"/>
        <v>4</v>
      </c>
      <c r="AZ58" s="33">
        <f t="shared" si="39"/>
        <v>0</v>
      </c>
      <c r="BA58" s="44">
        <f t="shared" si="40"/>
        <v>1</v>
      </c>
      <c r="BB58" s="9">
        <f t="shared" si="41"/>
        <v>3</v>
      </c>
      <c r="BC58" s="44">
        <f t="shared" si="42"/>
        <v>2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1.7309166439999999E-2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6.6634090000400006E-2</v>
      </c>
      <c r="BS58" s="9">
        <v>0</v>
      </c>
      <c r="BT58" s="9">
        <v>6.8430656934300005E-2</v>
      </c>
      <c r="BU58" s="9">
        <v>0</v>
      </c>
      <c r="BV58" s="9">
        <v>0</v>
      </c>
      <c r="BW58" s="9">
        <v>0</v>
      </c>
      <c r="BX58" s="9">
        <v>0</v>
      </c>
      <c r="BY58" s="9">
        <v>0.18156234397000001</v>
      </c>
      <c r="BZ58" s="9">
        <v>0.10866190623999999</v>
      </c>
      <c r="CA58" s="9">
        <v>0</v>
      </c>
      <c r="CB58" s="9">
        <v>3.7850013249700001</v>
      </c>
      <c r="CC58" s="9">
        <v>0.365828675115</v>
      </c>
      <c r="CD58" s="9">
        <v>0</v>
      </c>
      <c r="CE58" s="9">
        <v>0</v>
      </c>
      <c r="CF58" s="9">
        <v>0.30293281861600002</v>
      </c>
      <c r="CG58" s="9">
        <v>0</v>
      </c>
      <c r="CH58" s="9">
        <v>0</v>
      </c>
      <c r="CI58" s="9">
        <v>0</v>
      </c>
      <c r="CJ58" s="9">
        <v>6.8590241894900001E-3</v>
      </c>
      <c r="CK58" s="9">
        <v>0</v>
      </c>
      <c r="CL58" s="9">
        <v>0</v>
      </c>
      <c r="CM58" s="9">
        <v>3.3401992985600003E-2</v>
      </c>
      <c r="CN58" s="9">
        <v>0</v>
      </c>
      <c r="CO58" s="9">
        <v>0</v>
      </c>
      <c r="CP58" s="9">
        <v>2.30040180352E-2</v>
      </c>
      <c r="CQ58" s="9">
        <v>5.8754406580499997E-2</v>
      </c>
      <c r="CR58" s="9">
        <v>0.14165361962299999</v>
      </c>
      <c r="CS58" s="9">
        <v>9.2032348391399996E-2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0.42801641827100001</v>
      </c>
      <c r="DA58" s="9">
        <v>0</v>
      </c>
      <c r="DB58" s="9">
        <v>0</v>
      </c>
      <c r="DC58" s="9">
        <v>0</v>
      </c>
      <c r="DD58" s="9">
        <v>0</v>
      </c>
      <c r="DE58" s="9">
        <v>8.2146574264499996</v>
      </c>
      <c r="DF58" s="9">
        <v>3.4503309181000003E-2</v>
      </c>
      <c r="DG58" s="9">
        <v>2.1099301930699998</v>
      </c>
      <c r="DH58" s="9">
        <v>6.4754607020499996E-2</v>
      </c>
      <c r="DI58" s="9">
        <v>3.4552260293700003E-2</v>
      </c>
      <c r="DJ58" s="9">
        <v>2.03486400326E-2</v>
      </c>
      <c r="DK58" s="9">
        <v>0.55904759146100003</v>
      </c>
      <c r="DL58" s="9">
        <v>0.17876476068200001</v>
      </c>
      <c r="DM58" s="9">
        <v>5.30439040313E-2</v>
      </c>
      <c r="DN58" s="9">
        <v>0</v>
      </c>
      <c r="DO58" s="9">
        <v>0</v>
      </c>
      <c r="DP58" s="9">
        <v>0</v>
      </c>
      <c r="DQ58" s="9">
        <v>6.8905036331700004E-2</v>
      </c>
      <c r="DR58" s="9">
        <v>0</v>
      </c>
      <c r="DS58" s="9">
        <v>0</v>
      </c>
    </row>
    <row r="59" spans="1:123" x14ac:dyDescent="0.35">
      <c r="A59" s="2" t="s">
        <v>7</v>
      </c>
      <c r="B59" s="2" t="s">
        <v>8</v>
      </c>
      <c r="C59" s="2" t="s">
        <v>9</v>
      </c>
      <c r="D59" s="2" t="s">
        <v>10</v>
      </c>
      <c r="E59" s="2" t="s">
        <v>11</v>
      </c>
      <c r="F59" s="74" t="s">
        <v>12</v>
      </c>
      <c r="G59" s="79"/>
      <c r="H59" s="79"/>
      <c r="I59" s="46"/>
      <c r="J59" s="46"/>
      <c r="K59" s="79"/>
      <c r="L59" s="79"/>
      <c r="M59" s="78"/>
      <c r="N59" s="46"/>
      <c r="O59" s="3">
        <v>1.9051951880399999E-8</v>
      </c>
      <c r="P59" s="63">
        <v>2.99115644522E-6</v>
      </c>
      <c r="Q59" s="25">
        <v>1.05339042532E-5</v>
      </c>
      <c r="R59" s="61">
        <v>1.6538229677600001E-3</v>
      </c>
      <c r="S59" s="105">
        <f t="shared" si="20"/>
        <v>0.83305844344656421</v>
      </c>
      <c r="T59" s="106">
        <f t="shared" si="21"/>
        <v>0.17410684188395711</v>
      </c>
      <c r="U59" s="105">
        <f t="shared" si="22"/>
        <v>1.4920100450091713</v>
      </c>
      <c r="V59" s="4">
        <v>0</v>
      </c>
      <c r="W59" s="4">
        <v>3.3454987834500002E-2</v>
      </c>
      <c r="X59" s="98">
        <v>0.15181306872700001</v>
      </c>
      <c r="Y59" s="4">
        <v>1.70754424092E-2</v>
      </c>
      <c r="Z59" s="98">
        <v>0</v>
      </c>
      <c r="AA59" s="4">
        <v>0.98611335294699998</v>
      </c>
      <c r="AB59" s="98">
        <v>3.0291041269999999E-2</v>
      </c>
      <c r="AC59" s="4">
        <v>0</v>
      </c>
      <c r="AD59" s="4">
        <v>1.0147378593900001E-2</v>
      </c>
      <c r="AE59" s="98">
        <v>0.17180827528299999</v>
      </c>
      <c r="AF59" s="4">
        <v>7.5949049050600001E-2</v>
      </c>
      <c r="AG59" s="98">
        <v>7.4091956426699995E-2</v>
      </c>
      <c r="AH59" s="4">
        <v>8.8540524172099992</v>
      </c>
      <c r="AI59" s="98">
        <v>1.2580212385</v>
      </c>
      <c r="AJ59" s="7">
        <f t="shared" si="23"/>
        <v>45</v>
      </c>
      <c r="AK59" s="7">
        <f t="shared" si="24"/>
        <v>24</v>
      </c>
      <c r="AL59" s="7">
        <f t="shared" si="25"/>
        <v>15</v>
      </c>
      <c r="AM59" s="7">
        <f t="shared" si="26"/>
        <v>6</v>
      </c>
      <c r="AN59" s="41">
        <f t="shared" si="27"/>
        <v>26</v>
      </c>
      <c r="AO59" s="2">
        <f t="shared" si="28"/>
        <v>5</v>
      </c>
      <c r="AP59" s="2">
        <f t="shared" si="29"/>
        <v>4</v>
      </c>
      <c r="AQ59" s="46">
        <f t="shared" si="30"/>
        <v>4</v>
      </c>
      <c r="AR59" s="2">
        <f t="shared" si="31"/>
        <v>4</v>
      </c>
      <c r="AS59" s="46">
        <f t="shared" si="32"/>
        <v>5</v>
      </c>
      <c r="AT59" s="2">
        <f t="shared" si="33"/>
        <v>1</v>
      </c>
      <c r="AU59" s="46">
        <f t="shared" si="34"/>
        <v>3</v>
      </c>
      <c r="AV59" s="41">
        <f t="shared" si="35"/>
        <v>19</v>
      </c>
      <c r="AW59" s="2">
        <f t="shared" si="36"/>
        <v>4</v>
      </c>
      <c r="AX59" s="2">
        <f t="shared" si="37"/>
        <v>4</v>
      </c>
      <c r="AY59" s="46">
        <f t="shared" si="38"/>
        <v>3</v>
      </c>
      <c r="AZ59" s="2">
        <f t="shared" si="39"/>
        <v>3</v>
      </c>
      <c r="BA59" s="46">
        <f t="shared" si="40"/>
        <v>3</v>
      </c>
      <c r="BB59" s="57">
        <f t="shared" si="41"/>
        <v>0</v>
      </c>
      <c r="BC59" s="46">
        <f t="shared" si="42"/>
        <v>2</v>
      </c>
      <c r="BD59" s="2">
        <v>1.6319425556200001E-2</v>
      </c>
      <c r="BE59" s="2">
        <v>0</v>
      </c>
      <c r="BF59" s="2">
        <v>3.84802588256</v>
      </c>
      <c r="BG59" s="2">
        <v>1.01689287345</v>
      </c>
      <c r="BH59" s="2">
        <v>4.9328583173500001E-2</v>
      </c>
      <c r="BI59" s="2">
        <v>0.12116416508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0.16727493917299999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8.53772120459E-2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0.75906534363699996</v>
      </c>
      <c r="CK59" s="2">
        <v>0</v>
      </c>
      <c r="CL59" s="2">
        <v>3.2193985889399999</v>
      </c>
      <c r="CM59" s="2">
        <v>6.72493458776</v>
      </c>
      <c r="CN59" s="2">
        <v>12.152825440399999</v>
      </c>
      <c r="CO59" s="2">
        <v>3.8573043093699999</v>
      </c>
      <c r="CP59" s="2">
        <v>18.315799159600001</v>
      </c>
      <c r="CQ59" s="2">
        <v>0</v>
      </c>
      <c r="CR59" s="2">
        <v>6.8962946395299998E-2</v>
      </c>
      <c r="CS59" s="2">
        <v>0</v>
      </c>
      <c r="CT59" s="2">
        <v>4.3903172455300004</v>
      </c>
      <c r="CU59" s="2">
        <v>1.8308260005699999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5.07368929693E-2</v>
      </c>
      <c r="DD59" s="2">
        <v>0</v>
      </c>
      <c r="DE59" s="2">
        <v>0.266544817607</v>
      </c>
      <c r="DF59" s="2">
        <v>0</v>
      </c>
      <c r="DG59" s="2">
        <v>0.113200427646</v>
      </c>
      <c r="DH59" s="2">
        <v>0</v>
      </c>
      <c r="DI59" s="2">
        <v>0</v>
      </c>
      <c r="DJ59" s="2">
        <v>0</v>
      </c>
      <c r="DK59" s="2">
        <v>0.23172957158999999</v>
      </c>
      <c r="DL59" s="2">
        <v>0</v>
      </c>
      <c r="DM59" s="2">
        <v>0.138730210543</v>
      </c>
      <c r="DN59" s="2">
        <v>0</v>
      </c>
      <c r="DO59" s="2">
        <v>0</v>
      </c>
      <c r="DP59" s="2">
        <v>0</v>
      </c>
      <c r="DQ59" s="2">
        <v>0</v>
      </c>
      <c r="DR59" s="2">
        <v>0.42125086728099997</v>
      </c>
      <c r="DS59" s="2">
        <v>0.43779050913400003</v>
      </c>
    </row>
    <row r="60" spans="1:123" x14ac:dyDescent="0.35">
      <c r="A60" s="9" t="s">
        <v>7</v>
      </c>
      <c r="B60" s="9" t="s">
        <v>8</v>
      </c>
      <c r="C60" s="9" t="s">
        <v>9</v>
      </c>
      <c r="D60" s="9" t="s">
        <v>10</v>
      </c>
      <c r="E60" s="9" t="s">
        <v>56</v>
      </c>
      <c r="F60" s="44" t="s">
        <v>171</v>
      </c>
      <c r="G60" s="78"/>
      <c r="H60" s="78"/>
      <c r="I60" s="44"/>
      <c r="J60" s="44"/>
      <c r="K60" s="78"/>
      <c r="L60" s="78"/>
      <c r="M60" s="78"/>
      <c r="N60" s="44"/>
      <c r="O60" s="10">
        <v>0.46153909331100001</v>
      </c>
      <c r="P60" s="62">
        <v>0.89458811913400005</v>
      </c>
      <c r="Q60" s="1">
        <v>0.77801951624800003</v>
      </c>
      <c r="R60" s="60">
        <v>0.83094601395199996</v>
      </c>
      <c r="S60" s="100">
        <f t="shared" si="20"/>
        <v>5.2093519645617148E-2</v>
      </c>
      <c r="T60" s="102">
        <f t="shared" si="21"/>
        <v>4.6443931051302859E-2</v>
      </c>
      <c r="U60" s="100">
        <f t="shared" si="22"/>
        <v>5.7743108239931416E-2</v>
      </c>
      <c r="V60" s="11">
        <v>0</v>
      </c>
      <c r="W60" s="11">
        <v>0.25281065968700001</v>
      </c>
      <c r="X60" s="96">
        <v>8.2308290273900003E-3</v>
      </c>
      <c r="Y60" s="11">
        <v>5.1743764876300002E-3</v>
      </c>
      <c r="Z60" s="96">
        <v>5.8891652157100002E-2</v>
      </c>
      <c r="AA60" s="11">
        <v>0</v>
      </c>
      <c r="AB60" s="96">
        <v>0</v>
      </c>
      <c r="AC60" s="11">
        <v>0</v>
      </c>
      <c r="AD60" s="11">
        <v>0.25065988286599999</v>
      </c>
      <c r="AE60" s="96">
        <v>4.0792049730099998E-2</v>
      </c>
      <c r="AF60" s="11">
        <v>4.7578372498099999E-2</v>
      </c>
      <c r="AG60" s="96">
        <v>1.6114006596699999E-2</v>
      </c>
      <c r="AH60" s="11">
        <v>6.6803985971199999E-3</v>
      </c>
      <c r="AI60" s="96">
        <v>4.23770473915E-2</v>
      </c>
      <c r="AJ60" s="8">
        <f t="shared" si="23"/>
        <v>48</v>
      </c>
      <c r="AK60" s="8">
        <f t="shared" si="24"/>
        <v>21</v>
      </c>
      <c r="AL60" s="8">
        <f t="shared" si="25"/>
        <v>11</v>
      </c>
      <c r="AM60" s="8">
        <f t="shared" si="26"/>
        <v>16</v>
      </c>
      <c r="AN60" s="40">
        <f t="shared" si="27"/>
        <v>29</v>
      </c>
      <c r="AO60" s="9">
        <f t="shared" si="28"/>
        <v>5</v>
      </c>
      <c r="AP60" s="9">
        <f t="shared" si="29"/>
        <v>4</v>
      </c>
      <c r="AQ60" s="44">
        <f t="shared" si="30"/>
        <v>4</v>
      </c>
      <c r="AR60" s="9">
        <f t="shared" si="31"/>
        <v>4</v>
      </c>
      <c r="AS60" s="44">
        <f t="shared" si="32"/>
        <v>3</v>
      </c>
      <c r="AT60" s="9">
        <f t="shared" si="33"/>
        <v>5</v>
      </c>
      <c r="AU60" s="44">
        <f t="shared" si="34"/>
        <v>4</v>
      </c>
      <c r="AV60" s="40">
        <f t="shared" si="35"/>
        <v>19</v>
      </c>
      <c r="AW60" s="9">
        <f t="shared" si="36"/>
        <v>4</v>
      </c>
      <c r="AX60" s="9">
        <f t="shared" si="37"/>
        <v>1</v>
      </c>
      <c r="AY60" s="44">
        <f t="shared" si="38"/>
        <v>3</v>
      </c>
      <c r="AZ60" s="33">
        <f t="shared" si="39"/>
        <v>0</v>
      </c>
      <c r="BA60" s="44">
        <f t="shared" si="40"/>
        <v>4</v>
      </c>
      <c r="BB60" s="9">
        <f t="shared" si="41"/>
        <v>4</v>
      </c>
      <c r="BC60" s="44">
        <f t="shared" si="42"/>
        <v>3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1.2640532984399999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2.5871882438199999E-2</v>
      </c>
      <c r="CA60" s="9">
        <v>0</v>
      </c>
      <c r="CB60" s="9">
        <v>0</v>
      </c>
      <c r="CC60" s="9">
        <v>0.14047821124400001</v>
      </c>
      <c r="CD60" s="9">
        <v>0</v>
      </c>
      <c r="CE60" s="9">
        <v>0.153980049541</v>
      </c>
      <c r="CF60" s="9">
        <v>0</v>
      </c>
      <c r="CG60" s="9">
        <v>0</v>
      </c>
      <c r="CH60" s="9">
        <v>0</v>
      </c>
      <c r="CI60" s="9">
        <v>0</v>
      </c>
      <c r="CJ60" s="9">
        <v>4.1154145136999998E-2</v>
      </c>
      <c r="CK60" s="9">
        <v>0</v>
      </c>
      <c r="CL60" s="9">
        <v>0</v>
      </c>
      <c r="CM60" s="9">
        <v>3.3401992985600003E-2</v>
      </c>
      <c r="CN60" s="9">
        <v>0</v>
      </c>
      <c r="CO60" s="9">
        <v>0</v>
      </c>
      <c r="CP60" s="9">
        <v>0</v>
      </c>
      <c r="CQ60" s="9">
        <v>0</v>
      </c>
      <c r="CR60" s="9">
        <v>0.10810407813300001</v>
      </c>
      <c r="CS60" s="9">
        <v>0.10378115882400001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0.208520819158</v>
      </c>
      <c r="DA60" s="9">
        <v>1.5065102765500001E-2</v>
      </c>
      <c r="DB60" s="9">
        <v>0.95854418061500002</v>
      </c>
      <c r="DC60" s="9">
        <v>0</v>
      </c>
      <c r="DD60" s="9">
        <v>7.1169311792800005E-2</v>
      </c>
      <c r="DE60" s="9">
        <v>0.121849059478</v>
      </c>
      <c r="DF60" s="9">
        <v>1.8819986826000001E-2</v>
      </c>
      <c r="DG60" s="9">
        <v>9.4333689705099998E-3</v>
      </c>
      <c r="DH60" s="9">
        <v>6.4754607020499996E-2</v>
      </c>
      <c r="DI60" s="9">
        <v>2.3034840195799999E-2</v>
      </c>
      <c r="DJ60" s="9">
        <v>0</v>
      </c>
      <c r="DK60" s="9">
        <v>0</v>
      </c>
      <c r="DL60" s="9">
        <v>8.05700329834E-2</v>
      </c>
      <c r="DM60" s="9">
        <v>0</v>
      </c>
      <c r="DN60" s="9">
        <v>0</v>
      </c>
      <c r="DO60" s="9">
        <v>0</v>
      </c>
      <c r="DP60" s="9">
        <v>0</v>
      </c>
      <c r="DQ60" s="9">
        <v>0.18165873214700001</v>
      </c>
      <c r="DR60" s="9">
        <v>2.23015165031E-2</v>
      </c>
      <c r="DS60" s="9">
        <v>0</v>
      </c>
    </row>
    <row r="61" spans="1:123" x14ac:dyDescent="0.35">
      <c r="A61" s="9" t="s">
        <v>7</v>
      </c>
      <c r="B61" s="9" t="s">
        <v>8</v>
      </c>
      <c r="C61" s="9" t="s">
        <v>9</v>
      </c>
      <c r="D61" s="9" t="s">
        <v>52</v>
      </c>
      <c r="E61" s="9" t="s">
        <v>132</v>
      </c>
      <c r="F61" s="44" t="s">
        <v>133</v>
      </c>
      <c r="G61" s="78"/>
      <c r="H61" s="78"/>
      <c r="I61" s="44"/>
      <c r="J61" s="44"/>
      <c r="K61" s="78"/>
      <c r="L61" s="78"/>
      <c r="M61" s="78"/>
      <c r="N61" s="44"/>
      <c r="O61" s="10">
        <v>0.32913513021700003</v>
      </c>
      <c r="P61" s="62">
        <v>0.80740961631399999</v>
      </c>
      <c r="Q61" s="1">
        <v>0.43941155267300003</v>
      </c>
      <c r="R61" s="60">
        <v>0.76652904188500004</v>
      </c>
      <c r="S61" s="100">
        <f t="shared" si="20"/>
        <v>4.6241020432192859E-2</v>
      </c>
      <c r="T61" s="102">
        <f t="shared" si="21"/>
        <v>3.0354598142299998E-2</v>
      </c>
      <c r="U61" s="100">
        <f t="shared" si="22"/>
        <v>6.2127442722085716E-2</v>
      </c>
      <c r="V61" s="11">
        <v>0</v>
      </c>
      <c r="W61" s="11">
        <v>1.13021236095E-2</v>
      </c>
      <c r="X61" s="96">
        <v>1.46325849376E-2</v>
      </c>
      <c r="Y61" s="11">
        <v>0</v>
      </c>
      <c r="Z61" s="96">
        <v>0.18654747844899999</v>
      </c>
      <c r="AA61" s="11">
        <v>0</v>
      </c>
      <c r="AB61" s="96">
        <v>0</v>
      </c>
      <c r="AC61" s="11">
        <v>5.0971367644699998E-2</v>
      </c>
      <c r="AD61" s="11">
        <v>0.109095395717</v>
      </c>
      <c r="AE61" s="96">
        <v>1.26124278057E-2</v>
      </c>
      <c r="AF61" s="11">
        <v>1.92234812743E-2</v>
      </c>
      <c r="AG61" s="96">
        <v>0.15736651819</v>
      </c>
      <c r="AH61" s="11">
        <v>1.8523825443700001E-2</v>
      </c>
      <c r="AI61" s="96">
        <v>6.7099082979200003E-2</v>
      </c>
      <c r="AJ61" s="8">
        <f t="shared" si="23"/>
        <v>49</v>
      </c>
      <c r="AK61" s="8">
        <f t="shared" si="24"/>
        <v>20</v>
      </c>
      <c r="AL61" s="8">
        <f t="shared" si="25"/>
        <v>13</v>
      </c>
      <c r="AM61" s="8">
        <f t="shared" si="26"/>
        <v>16</v>
      </c>
      <c r="AN61" s="40">
        <f t="shared" si="27"/>
        <v>29</v>
      </c>
      <c r="AO61" s="9">
        <f t="shared" si="28"/>
        <v>5</v>
      </c>
      <c r="AP61" s="9">
        <f t="shared" si="29"/>
        <v>4</v>
      </c>
      <c r="AQ61" s="44">
        <f t="shared" si="30"/>
        <v>4</v>
      </c>
      <c r="AR61" s="9">
        <f t="shared" si="31"/>
        <v>5</v>
      </c>
      <c r="AS61" s="44">
        <f t="shared" si="32"/>
        <v>2</v>
      </c>
      <c r="AT61" s="9">
        <f t="shared" si="33"/>
        <v>5</v>
      </c>
      <c r="AU61" s="44">
        <f t="shared" si="34"/>
        <v>4</v>
      </c>
      <c r="AV61" s="40">
        <f t="shared" si="35"/>
        <v>20</v>
      </c>
      <c r="AW61" s="9">
        <f t="shared" si="36"/>
        <v>2</v>
      </c>
      <c r="AX61" s="9">
        <f t="shared" si="37"/>
        <v>2</v>
      </c>
      <c r="AY61" s="44">
        <f t="shared" si="38"/>
        <v>3</v>
      </c>
      <c r="AZ61" s="9">
        <f t="shared" si="39"/>
        <v>3</v>
      </c>
      <c r="BA61" s="44">
        <f t="shared" si="40"/>
        <v>3</v>
      </c>
      <c r="BB61" s="9">
        <f t="shared" si="41"/>
        <v>3</v>
      </c>
      <c r="BC61" s="44">
        <f t="shared" si="42"/>
        <v>4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5.6510618047700002E-2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0.194329122869</v>
      </c>
      <c r="CC61" s="9">
        <v>0.66141824460800003</v>
      </c>
      <c r="CD61" s="9">
        <v>0</v>
      </c>
      <c r="CE61" s="9">
        <v>7.6990024770699994E-2</v>
      </c>
      <c r="CF61" s="9">
        <v>0</v>
      </c>
      <c r="CG61" s="9">
        <v>0</v>
      </c>
      <c r="CH61" s="9">
        <v>0</v>
      </c>
      <c r="CI61" s="9">
        <v>0</v>
      </c>
      <c r="CJ61" s="9">
        <v>7.3162924687900005E-2</v>
      </c>
      <c r="CK61" s="9">
        <v>0</v>
      </c>
      <c r="CL61" s="9">
        <v>0</v>
      </c>
      <c r="CM61" s="9">
        <v>0</v>
      </c>
      <c r="CN61" s="9">
        <v>2.9741477922699999E-2</v>
      </c>
      <c r="CO61" s="9">
        <v>0</v>
      </c>
      <c r="CP61" s="9">
        <v>6.2877649296099999E-2</v>
      </c>
      <c r="CQ61" s="9">
        <v>0</v>
      </c>
      <c r="CR61" s="9">
        <v>0.33549541489599999</v>
      </c>
      <c r="CS61" s="9">
        <v>0</v>
      </c>
      <c r="CT61" s="9">
        <v>0</v>
      </c>
      <c r="CU61" s="9">
        <v>0</v>
      </c>
      <c r="CV61" s="9">
        <v>0.11541124875</v>
      </c>
      <c r="CW61" s="9">
        <v>0</v>
      </c>
      <c r="CX61" s="9">
        <v>8.8474221828999999E-2</v>
      </c>
      <c r="CY61" s="9">
        <v>0</v>
      </c>
      <c r="CZ61" s="9">
        <v>0</v>
      </c>
      <c r="DA61" s="9">
        <v>6.4564726138000003E-2</v>
      </c>
      <c r="DB61" s="9">
        <v>0</v>
      </c>
      <c r="DC61" s="9">
        <v>9.4225658371600005E-2</v>
      </c>
      <c r="DD61" s="9">
        <v>0.38668659407400002</v>
      </c>
      <c r="DE61" s="9">
        <v>0</v>
      </c>
      <c r="DF61" s="9">
        <v>2.5093315767999998E-2</v>
      </c>
      <c r="DG61" s="9">
        <v>0</v>
      </c>
      <c r="DH61" s="9">
        <v>0</v>
      </c>
      <c r="DI61" s="9">
        <v>7.1024090603700005E-2</v>
      </c>
      <c r="DJ61" s="9">
        <v>0</v>
      </c>
      <c r="DK61" s="9">
        <v>0.68360223619000005</v>
      </c>
      <c r="DL61" s="9">
        <v>0.10323035476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1.9823570225E-2</v>
      </c>
      <c r="DS61" s="9">
        <v>4.3238568803399997E-2</v>
      </c>
    </row>
    <row r="62" spans="1:123" x14ac:dyDescent="0.35">
      <c r="A62" s="9" t="s">
        <v>7</v>
      </c>
      <c r="B62" s="9" t="s">
        <v>271</v>
      </c>
      <c r="C62" s="9" t="s">
        <v>272</v>
      </c>
      <c r="D62" s="9" t="s">
        <v>273</v>
      </c>
      <c r="E62" s="9" t="s">
        <v>274</v>
      </c>
      <c r="F62" s="44" t="s">
        <v>275</v>
      </c>
      <c r="G62" s="78"/>
      <c r="H62" s="78"/>
      <c r="I62" s="44"/>
      <c r="J62" s="44"/>
      <c r="K62" s="78"/>
      <c r="L62" s="78"/>
      <c r="M62" s="78"/>
      <c r="N62" s="44"/>
      <c r="O62" s="10">
        <v>0.69645372756799995</v>
      </c>
      <c r="P62" s="62">
        <v>0.733847216297</v>
      </c>
      <c r="Q62" s="1">
        <v>0.460868650145</v>
      </c>
      <c r="R62" s="60">
        <v>0.77802557067400002</v>
      </c>
      <c r="S62" s="100">
        <f t="shared" si="20"/>
        <v>2.4661175239283569E-2</v>
      </c>
      <c r="T62" s="102">
        <f t="shared" si="21"/>
        <v>1.4916799607122857E-2</v>
      </c>
      <c r="U62" s="100">
        <f t="shared" si="22"/>
        <v>3.4405550871444285E-2</v>
      </c>
      <c r="V62" s="11">
        <v>0</v>
      </c>
      <c r="W62" s="11">
        <v>1.14051094891E-2</v>
      </c>
      <c r="X62" s="96">
        <v>0</v>
      </c>
      <c r="Y62" s="11">
        <v>2.58718824382E-3</v>
      </c>
      <c r="Z62" s="96">
        <v>3.5332567794400002E-3</v>
      </c>
      <c r="AA62" s="11">
        <v>1.2451749470799999E-2</v>
      </c>
      <c r="AB62" s="96">
        <v>7.44402932667E-2</v>
      </c>
      <c r="AC62" s="11">
        <v>0</v>
      </c>
      <c r="AD62" s="11">
        <v>8.7798239645299994E-2</v>
      </c>
      <c r="AE62" s="96">
        <v>2.0671510899499999E-2</v>
      </c>
      <c r="AF62" s="11">
        <v>2.2482959424900001E-2</v>
      </c>
      <c r="AG62" s="96">
        <v>5.5391897676099998E-3</v>
      </c>
      <c r="AH62" s="11">
        <v>4.7625010561100002E-2</v>
      </c>
      <c r="AI62" s="96">
        <v>5.6721945801700001E-2</v>
      </c>
      <c r="AJ62" s="8">
        <f t="shared" si="23"/>
        <v>50</v>
      </c>
      <c r="AK62" s="8">
        <f t="shared" si="24"/>
        <v>26</v>
      </c>
      <c r="AL62" s="8">
        <f t="shared" si="25"/>
        <v>13</v>
      </c>
      <c r="AM62" s="8">
        <f t="shared" si="26"/>
        <v>11</v>
      </c>
      <c r="AN62" s="40">
        <f t="shared" si="27"/>
        <v>29</v>
      </c>
      <c r="AO62" s="9">
        <f t="shared" si="28"/>
        <v>5</v>
      </c>
      <c r="AP62" s="9">
        <f t="shared" si="29"/>
        <v>4</v>
      </c>
      <c r="AQ62" s="44">
        <f t="shared" si="30"/>
        <v>5</v>
      </c>
      <c r="AR62" s="9">
        <f t="shared" si="31"/>
        <v>4</v>
      </c>
      <c r="AS62" s="44">
        <f t="shared" si="32"/>
        <v>4</v>
      </c>
      <c r="AT62" s="9">
        <f t="shared" si="33"/>
        <v>4</v>
      </c>
      <c r="AU62" s="44">
        <f t="shared" si="34"/>
        <v>3</v>
      </c>
      <c r="AV62" s="40">
        <f t="shared" si="35"/>
        <v>21</v>
      </c>
      <c r="AW62" s="9">
        <f t="shared" si="36"/>
        <v>4</v>
      </c>
      <c r="AX62" s="9">
        <f t="shared" si="37"/>
        <v>4</v>
      </c>
      <c r="AY62" s="44">
        <f t="shared" si="38"/>
        <v>4</v>
      </c>
      <c r="AZ62" s="9">
        <f t="shared" si="39"/>
        <v>1</v>
      </c>
      <c r="BA62" s="44">
        <f t="shared" si="40"/>
        <v>4</v>
      </c>
      <c r="BB62" s="9">
        <f t="shared" si="41"/>
        <v>2</v>
      </c>
      <c r="BC62" s="44">
        <f t="shared" si="42"/>
        <v>2</v>
      </c>
      <c r="BD62" s="9">
        <v>0</v>
      </c>
      <c r="BE62" s="9">
        <v>0</v>
      </c>
      <c r="BF62" s="9">
        <v>0</v>
      </c>
      <c r="BG62" s="9">
        <v>6.2258747353999999E-2</v>
      </c>
      <c r="BH62" s="9">
        <v>0</v>
      </c>
      <c r="BI62" s="9">
        <v>0</v>
      </c>
      <c r="BJ62" s="9">
        <v>0</v>
      </c>
      <c r="BK62" s="9">
        <v>0.29776117306700001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5.7025547445300001E-2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1.29359412191E-2</v>
      </c>
      <c r="CA62" s="9">
        <v>0</v>
      </c>
      <c r="CB62" s="9">
        <v>1.76662838972E-2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5.4798273854399997E-2</v>
      </c>
      <c r="CM62" s="9">
        <v>0</v>
      </c>
      <c r="CN62" s="9">
        <v>0.128117135667</v>
      </c>
      <c r="CO62" s="9">
        <v>0</v>
      </c>
      <c r="CP62" s="9">
        <v>5.5209643284399999E-2</v>
      </c>
      <c r="CQ62" s="9">
        <v>0</v>
      </c>
      <c r="CR62" s="9">
        <v>0.24975769775600001</v>
      </c>
      <c r="CS62" s="9">
        <v>7.8325402886300008E-3</v>
      </c>
      <c r="CT62" s="9">
        <v>0</v>
      </c>
      <c r="CU62" s="9">
        <v>2.6019490964100001E-2</v>
      </c>
      <c r="CV62" s="9">
        <v>0</v>
      </c>
      <c r="CW62" s="9">
        <v>0</v>
      </c>
      <c r="CX62" s="9">
        <v>0</v>
      </c>
      <c r="CY62" s="9">
        <v>0</v>
      </c>
      <c r="CZ62" s="9">
        <v>0.43899119822600002</v>
      </c>
      <c r="DA62" s="9">
        <v>0</v>
      </c>
      <c r="DB62" s="9">
        <v>0</v>
      </c>
      <c r="DC62" s="9">
        <v>0</v>
      </c>
      <c r="DD62" s="9">
        <v>0</v>
      </c>
      <c r="DE62" s="9">
        <v>6.85400959561E-2</v>
      </c>
      <c r="DF62" s="9">
        <v>0</v>
      </c>
      <c r="DG62" s="9">
        <v>1.8866737941000002E-2</v>
      </c>
      <c r="DH62" s="9">
        <v>1.34905431293E-2</v>
      </c>
      <c r="DI62" s="9">
        <v>1.1517420097899999E-2</v>
      </c>
      <c r="DJ62" s="9">
        <v>0</v>
      </c>
      <c r="DK62" s="9">
        <v>0</v>
      </c>
      <c r="DL62" s="9">
        <v>2.7695948838000001E-2</v>
      </c>
      <c r="DM62" s="9">
        <v>0</v>
      </c>
      <c r="DN62" s="9">
        <v>0</v>
      </c>
      <c r="DO62" s="9">
        <v>0</v>
      </c>
      <c r="DP62" s="9">
        <v>0</v>
      </c>
      <c r="DQ62" s="9">
        <v>0.10335755449800001</v>
      </c>
      <c r="DR62" s="9">
        <v>0</v>
      </c>
      <c r="DS62" s="9">
        <v>0</v>
      </c>
    </row>
    <row r="63" spans="1:123" x14ac:dyDescent="0.35">
      <c r="A63" s="9" t="s">
        <v>7</v>
      </c>
      <c r="B63" s="9" t="s">
        <v>28</v>
      </c>
      <c r="C63" s="9" t="s">
        <v>28</v>
      </c>
      <c r="D63" s="9" t="s">
        <v>29</v>
      </c>
      <c r="E63" s="9" t="s">
        <v>30</v>
      </c>
      <c r="F63" s="44" t="s">
        <v>176</v>
      </c>
      <c r="G63" s="78"/>
      <c r="H63" s="78"/>
      <c r="I63" s="44"/>
      <c r="J63" s="44"/>
      <c r="K63" s="78"/>
      <c r="L63" s="78"/>
      <c r="M63" s="78"/>
      <c r="N63" s="44"/>
      <c r="O63" s="10">
        <v>0.47225312633200001</v>
      </c>
      <c r="P63" s="62">
        <v>0.87227930392999997</v>
      </c>
      <c r="Q63" s="1">
        <v>0.29294321369199999</v>
      </c>
      <c r="R63" s="60">
        <v>0.82128722409999999</v>
      </c>
      <c r="S63" s="100">
        <f t="shared" si="20"/>
        <v>0.12702381614759287</v>
      </c>
      <c r="T63" s="102">
        <f t="shared" si="21"/>
        <v>8.13540332514857E-2</v>
      </c>
      <c r="U63" s="100">
        <f t="shared" si="22"/>
        <v>0.17269359904369999</v>
      </c>
      <c r="V63" s="11">
        <v>0</v>
      </c>
      <c r="W63" s="11">
        <v>0</v>
      </c>
      <c r="X63" s="96">
        <v>0</v>
      </c>
      <c r="Y63" s="11">
        <v>0</v>
      </c>
      <c r="Z63" s="96">
        <v>2.5402373465699998E-2</v>
      </c>
      <c r="AA63" s="11">
        <v>0.52371011868399997</v>
      </c>
      <c r="AB63" s="96">
        <v>2.0365740610700001E-2</v>
      </c>
      <c r="AC63" s="11">
        <v>0</v>
      </c>
      <c r="AD63" s="11">
        <v>1.16216507048E-2</v>
      </c>
      <c r="AE63" s="96">
        <v>3.1339791828999999E-2</v>
      </c>
      <c r="AF63" s="11">
        <v>0.10533876928499999</v>
      </c>
      <c r="AG63" s="96">
        <v>0.64640846503399996</v>
      </c>
      <c r="AH63" s="11">
        <v>0.39011850321500002</v>
      </c>
      <c r="AI63" s="96">
        <v>2.4028013238099999E-2</v>
      </c>
      <c r="AJ63" s="8">
        <f t="shared" si="23"/>
        <v>48</v>
      </c>
      <c r="AK63" s="8">
        <f t="shared" si="24"/>
        <v>26</v>
      </c>
      <c r="AL63" s="8">
        <f t="shared" si="25"/>
        <v>14</v>
      </c>
      <c r="AM63" s="8">
        <f t="shared" si="26"/>
        <v>8</v>
      </c>
      <c r="AN63" s="40">
        <f t="shared" si="27"/>
        <v>27</v>
      </c>
      <c r="AO63" s="9">
        <f t="shared" si="28"/>
        <v>5</v>
      </c>
      <c r="AP63" s="9">
        <f t="shared" si="29"/>
        <v>5</v>
      </c>
      <c r="AQ63" s="44">
        <f t="shared" si="30"/>
        <v>5</v>
      </c>
      <c r="AR63" s="9">
        <f t="shared" si="31"/>
        <v>5</v>
      </c>
      <c r="AS63" s="44">
        <f t="shared" si="32"/>
        <v>3</v>
      </c>
      <c r="AT63" s="9">
        <f t="shared" si="33"/>
        <v>1</v>
      </c>
      <c r="AU63" s="44">
        <f t="shared" si="34"/>
        <v>3</v>
      </c>
      <c r="AV63" s="40">
        <f t="shared" si="35"/>
        <v>21</v>
      </c>
      <c r="AW63" s="9">
        <f t="shared" si="36"/>
        <v>4</v>
      </c>
      <c r="AX63" s="9">
        <f t="shared" si="37"/>
        <v>4</v>
      </c>
      <c r="AY63" s="44">
        <f t="shared" si="38"/>
        <v>3</v>
      </c>
      <c r="AZ63" s="9">
        <f t="shared" si="39"/>
        <v>2</v>
      </c>
      <c r="BA63" s="44">
        <f t="shared" si="40"/>
        <v>4</v>
      </c>
      <c r="BB63" s="9">
        <f t="shared" si="41"/>
        <v>2</v>
      </c>
      <c r="BC63" s="44">
        <f t="shared" si="42"/>
        <v>2</v>
      </c>
      <c r="BD63" s="9">
        <v>0.12692886543699999</v>
      </c>
      <c r="BE63" s="9">
        <v>0</v>
      </c>
      <c r="BF63" s="9">
        <v>8.8756549374400001E-2</v>
      </c>
      <c r="BG63" s="9">
        <v>8.7162246295600002E-2</v>
      </c>
      <c r="BH63" s="9">
        <v>2.3157029323099998</v>
      </c>
      <c r="BI63" s="9">
        <v>0</v>
      </c>
      <c r="BJ63" s="9">
        <v>0</v>
      </c>
      <c r="BK63" s="9">
        <v>8.1462962442800005E-2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3.6632273032500003E-2</v>
      </c>
      <c r="CE63" s="9">
        <v>9.0379594295999996E-2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0.50916729456400001</v>
      </c>
      <c r="CM63" s="9">
        <v>0</v>
      </c>
      <c r="CN63" s="9">
        <v>0</v>
      </c>
      <c r="CO63" s="9">
        <v>0.84025355019400005</v>
      </c>
      <c r="CP63" s="9">
        <v>0.60117167131899996</v>
      </c>
      <c r="CQ63" s="9">
        <v>0</v>
      </c>
      <c r="CR63" s="9">
        <v>2.9821814657400001E-2</v>
      </c>
      <c r="CS63" s="9">
        <v>5.8744052164700002E-2</v>
      </c>
      <c r="CT63" s="9">
        <v>3.1574199368499999E-2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5.8108253524200001E-2</v>
      </c>
      <c r="DB63" s="9">
        <v>0</v>
      </c>
      <c r="DC63" s="9">
        <v>0</v>
      </c>
      <c r="DD63" s="9">
        <v>0</v>
      </c>
      <c r="DE63" s="9">
        <v>3.5539309014299997E-2</v>
      </c>
      <c r="DF63" s="9">
        <v>0</v>
      </c>
      <c r="DG63" s="9">
        <v>0</v>
      </c>
      <c r="DH63" s="9">
        <v>3.2377303510200003E-2</v>
      </c>
      <c r="DI63" s="9">
        <v>0.45877723390000003</v>
      </c>
      <c r="DJ63" s="9">
        <v>3.2320423251700001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3.77928949358E-2</v>
      </c>
      <c r="DQ63" s="9">
        <v>0</v>
      </c>
      <c r="DR63" s="9">
        <v>0</v>
      </c>
      <c r="DS63" s="9">
        <v>0.118906064209</v>
      </c>
    </row>
    <row r="64" spans="1:123" x14ac:dyDescent="0.35">
      <c r="A64" t="s">
        <v>7</v>
      </c>
      <c r="B64" t="s">
        <v>8</v>
      </c>
      <c r="C64" t="s">
        <v>9</v>
      </c>
      <c r="D64" t="s">
        <v>10</v>
      </c>
      <c r="E64" t="s">
        <v>56</v>
      </c>
      <c r="F64" s="37" t="s">
        <v>57</v>
      </c>
      <c r="M64" s="78"/>
      <c r="O64" s="111">
        <v>4.5016893268500002E-2</v>
      </c>
      <c r="P64" s="60">
        <v>0.41574424959700002</v>
      </c>
      <c r="Q64" s="1">
        <v>8.9635579287799999E-2</v>
      </c>
      <c r="R64" s="60">
        <v>0.67013266419899997</v>
      </c>
      <c r="S64" s="100">
        <f t="shared" si="20"/>
        <v>8.0405711281587869E-2</v>
      </c>
      <c r="T64" s="102">
        <f t="shared" si="21"/>
        <v>1.8513158140732861E-2</v>
      </c>
      <c r="U64" s="100">
        <f t="shared" si="22"/>
        <v>0.14229826442244287</v>
      </c>
      <c r="V64" s="5">
        <v>0</v>
      </c>
      <c r="W64" s="5">
        <v>2.7957884718300002E-2</v>
      </c>
      <c r="X64" s="97">
        <v>4.1956868339300003E-3</v>
      </c>
      <c r="Y64" s="5">
        <v>3.9425180863E-3</v>
      </c>
      <c r="Z64" s="97">
        <v>9.3496017346599999E-2</v>
      </c>
      <c r="AA64" s="5">
        <v>0</v>
      </c>
      <c r="AB64" s="97">
        <v>0</v>
      </c>
      <c r="AC64" s="5">
        <v>0</v>
      </c>
      <c r="AD64" s="5">
        <v>0.27570220061400003</v>
      </c>
      <c r="AE64" s="97">
        <v>0</v>
      </c>
      <c r="AF64" s="5">
        <v>0.57880064276300003</v>
      </c>
      <c r="AG64" s="97">
        <v>5.97947460236E-2</v>
      </c>
      <c r="AH64" s="5">
        <v>5.0102989478400001E-2</v>
      </c>
      <c r="AI64" s="97">
        <v>3.1687272078100001E-2</v>
      </c>
      <c r="AJ64" s="8">
        <f t="shared" si="23"/>
        <v>49</v>
      </c>
      <c r="AK64" s="8">
        <f t="shared" si="24"/>
        <v>24</v>
      </c>
      <c r="AL64" s="8">
        <f t="shared" si="25"/>
        <v>9</v>
      </c>
      <c r="AM64" s="8">
        <f t="shared" si="26"/>
        <v>16</v>
      </c>
      <c r="AN64" s="40">
        <f t="shared" si="27"/>
        <v>28</v>
      </c>
      <c r="AO64" s="6">
        <f t="shared" si="28"/>
        <v>5</v>
      </c>
      <c r="AP64" s="6">
        <f t="shared" si="29"/>
        <v>4</v>
      </c>
      <c r="AQ64" s="45">
        <f t="shared" si="30"/>
        <v>4</v>
      </c>
      <c r="AR64" s="6">
        <f t="shared" si="31"/>
        <v>4</v>
      </c>
      <c r="AS64" s="45">
        <f t="shared" si="32"/>
        <v>2</v>
      </c>
      <c r="AT64" s="6">
        <f t="shared" si="33"/>
        <v>5</v>
      </c>
      <c r="AU64" s="45">
        <f t="shared" si="34"/>
        <v>4</v>
      </c>
      <c r="AV64" s="40">
        <f t="shared" si="35"/>
        <v>21</v>
      </c>
      <c r="AW64" s="6">
        <f t="shared" si="36"/>
        <v>4</v>
      </c>
      <c r="AX64" s="6">
        <f t="shared" si="37"/>
        <v>2</v>
      </c>
      <c r="AY64" s="45">
        <f t="shared" si="38"/>
        <v>5</v>
      </c>
      <c r="AZ64" s="6">
        <f t="shared" si="39"/>
        <v>1</v>
      </c>
      <c r="BA64" s="45">
        <f t="shared" si="40"/>
        <v>2</v>
      </c>
      <c r="BB64" s="6">
        <f t="shared" si="41"/>
        <v>4</v>
      </c>
      <c r="BC64" s="45">
        <f t="shared" si="42"/>
        <v>3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0.139789423592</v>
      </c>
      <c r="BT64">
        <v>0</v>
      </c>
      <c r="BU64">
        <v>0</v>
      </c>
      <c r="BV64">
        <v>0</v>
      </c>
      <c r="BW64">
        <v>0</v>
      </c>
      <c r="BX64">
        <v>1.9712590431500001E-2</v>
      </c>
      <c r="BY64">
        <v>0</v>
      </c>
      <c r="BZ64">
        <v>0</v>
      </c>
      <c r="CA64">
        <v>0</v>
      </c>
      <c r="CB64">
        <v>0</v>
      </c>
      <c r="CC64">
        <v>2.0486405806400002E-2</v>
      </c>
      <c r="CD64">
        <v>8.5475303742599998E-2</v>
      </c>
      <c r="CE64">
        <v>0.36151837718399998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2.0978434169700001E-2</v>
      </c>
      <c r="CL64">
        <v>0</v>
      </c>
      <c r="CM64">
        <v>0.25051494739199998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0.12532064461799999</v>
      </c>
      <c r="CT64">
        <v>0</v>
      </c>
      <c r="CU64">
        <v>3.3115715772499998E-2</v>
      </c>
      <c r="CV64">
        <v>0</v>
      </c>
      <c r="CW64">
        <v>0</v>
      </c>
      <c r="CX64">
        <v>0</v>
      </c>
      <c r="CY64">
        <v>0</v>
      </c>
      <c r="CZ64">
        <v>5.7068855769399997E-2</v>
      </c>
      <c r="DA64">
        <v>1.2030560637000001</v>
      </c>
      <c r="DB64">
        <v>0</v>
      </c>
      <c r="DC64">
        <v>0.118386083595</v>
      </c>
      <c r="DD64">
        <v>0</v>
      </c>
      <c r="DE64">
        <v>7.1078618028599994E-2</v>
      </c>
      <c r="DF64">
        <v>2.5093315767999998E-2</v>
      </c>
      <c r="DG64">
        <v>0</v>
      </c>
      <c r="DH64">
        <v>1.5136389391</v>
      </c>
      <c r="DI64">
        <v>1.28419234092</v>
      </c>
      <c r="DJ64">
        <v>0.24757512039599999</v>
      </c>
      <c r="DK64">
        <v>0</v>
      </c>
      <c r="DL64">
        <v>3.7767202960899998E-2</v>
      </c>
      <c r="DM64">
        <v>0</v>
      </c>
      <c r="DN64">
        <v>1.3631406761199999E-2</v>
      </c>
      <c r="DO64">
        <v>0</v>
      </c>
      <c r="DP64">
        <v>0</v>
      </c>
      <c r="DQ64">
        <v>0</v>
      </c>
      <c r="DR64">
        <v>0</v>
      </c>
      <c r="DS64">
        <v>0</v>
      </c>
    </row>
    <row r="65" spans="1:123" x14ac:dyDescent="0.35">
      <c r="A65" t="s">
        <v>7</v>
      </c>
      <c r="B65" t="s">
        <v>28</v>
      </c>
      <c r="C65" t="s">
        <v>28</v>
      </c>
      <c r="D65" t="s">
        <v>29</v>
      </c>
      <c r="E65" t="s">
        <v>36</v>
      </c>
      <c r="F65" s="37" t="s">
        <v>37</v>
      </c>
      <c r="M65" s="78"/>
      <c r="O65" s="111">
        <v>1.76822300589E-2</v>
      </c>
      <c r="P65" s="60">
        <v>0.30845667991600001</v>
      </c>
      <c r="Q65" s="1">
        <v>8.5107018553100003E-2</v>
      </c>
      <c r="R65" s="60">
        <v>0.66809009564199995</v>
      </c>
      <c r="S65" s="100">
        <f t="shared" si="20"/>
        <v>0.31423910742050004</v>
      </c>
      <c r="T65" s="102">
        <f t="shared" si="21"/>
        <v>0.35743428799915716</v>
      </c>
      <c r="U65" s="100">
        <f t="shared" si="22"/>
        <v>0.27104392684184286</v>
      </c>
      <c r="V65" s="5">
        <v>5.7838123787700001E-2</v>
      </c>
      <c r="W65" s="5">
        <v>0</v>
      </c>
      <c r="X65" s="97">
        <v>0</v>
      </c>
      <c r="Y65" s="5">
        <v>0.38795390842499999</v>
      </c>
      <c r="Z65" s="97">
        <v>4.5406655201399998E-2</v>
      </c>
      <c r="AA65" s="5">
        <v>2.0108413285800002</v>
      </c>
      <c r="AB65" s="97">
        <v>0</v>
      </c>
      <c r="AC65" s="5">
        <v>0</v>
      </c>
      <c r="AD65" s="5">
        <v>0.16317922179700001</v>
      </c>
      <c r="AE65" s="97">
        <v>3.8237517229100002E-2</v>
      </c>
      <c r="AF65" s="5">
        <v>0.54318161504499995</v>
      </c>
      <c r="AG65" s="97">
        <v>6.9863664111800006E-2</v>
      </c>
      <c r="AH65" s="5">
        <v>1.0828454697100001</v>
      </c>
      <c r="AI65" s="97">
        <v>0</v>
      </c>
      <c r="AJ65" s="8">
        <f t="shared" si="23"/>
        <v>46</v>
      </c>
      <c r="AK65" s="8">
        <f t="shared" si="24"/>
        <v>24</v>
      </c>
      <c r="AL65" s="8">
        <f t="shared" si="25"/>
        <v>10</v>
      </c>
      <c r="AM65" s="8">
        <f t="shared" si="26"/>
        <v>12</v>
      </c>
      <c r="AN65" s="40">
        <f t="shared" si="27"/>
        <v>25</v>
      </c>
      <c r="AO65" s="6">
        <f t="shared" si="28"/>
        <v>4</v>
      </c>
      <c r="AP65" s="6">
        <f t="shared" si="29"/>
        <v>5</v>
      </c>
      <c r="AQ65" s="45">
        <f t="shared" si="30"/>
        <v>5</v>
      </c>
      <c r="AR65" s="6">
        <f t="shared" si="31"/>
        <v>3</v>
      </c>
      <c r="AS65" s="45">
        <f t="shared" si="32"/>
        <v>3</v>
      </c>
      <c r="AT65" s="6">
        <f t="shared" si="33"/>
        <v>1</v>
      </c>
      <c r="AU65" s="45">
        <f t="shared" si="34"/>
        <v>4</v>
      </c>
      <c r="AV65" s="40">
        <f t="shared" si="35"/>
        <v>21</v>
      </c>
      <c r="AW65" s="6">
        <f t="shared" si="36"/>
        <v>4</v>
      </c>
      <c r="AX65" s="6">
        <f t="shared" si="37"/>
        <v>2</v>
      </c>
      <c r="AY65" s="45">
        <f t="shared" si="38"/>
        <v>4</v>
      </c>
      <c r="AZ65" s="35">
        <f t="shared" si="39"/>
        <v>0</v>
      </c>
      <c r="BA65" s="45">
        <f t="shared" si="40"/>
        <v>4</v>
      </c>
      <c r="BB65" s="6">
        <f t="shared" si="41"/>
        <v>2</v>
      </c>
      <c r="BC65" s="45">
        <f t="shared" si="42"/>
        <v>5</v>
      </c>
      <c r="BD65">
        <v>0.17044733358700001</v>
      </c>
      <c r="BE65">
        <v>0</v>
      </c>
      <c r="BF65">
        <v>0.856071234289</v>
      </c>
      <c r="BG65">
        <v>2.7684389656700001</v>
      </c>
      <c r="BH65">
        <v>6.2592491093499998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0.28919061893800002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0.39842698954799999</v>
      </c>
      <c r="CA65">
        <v>1.54134255258</v>
      </c>
      <c r="CB65">
        <v>0</v>
      </c>
      <c r="CC65">
        <v>0</v>
      </c>
      <c r="CD65">
        <v>6.1053788387599997E-3</v>
      </c>
      <c r="CE65">
        <v>0.22092789716799999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3.1691668379100002</v>
      </c>
      <c r="CM65">
        <v>0</v>
      </c>
      <c r="CN65">
        <v>0</v>
      </c>
      <c r="CO65">
        <v>1.5871455948099999</v>
      </c>
      <c r="CP65">
        <v>0.65791491580499994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3.7314251849299998E-2</v>
      </c>
      <c r="DA65">
        <v>0.29054126762100002</v>
      </c>
      <c r="DB65">
        <v>0</v>
      </c>
      <c r="DC65">
        <v>0.48804058951399998</v>
      </c>
      <c r="DD65">
        <v>0</v>
      </c>
      <c r="DE65">
        <v>0.147234280202</v>
      </c>
      <c r="DF65">
        <v>1.2546657883999999E-2</v>
      </c>
      <c r="DG65">
        <v>1.7923401044</v>
      </c>
      <c r="DH65">
        <v>4.5867846639499998E-2</v>
      </c>
      <c r="DI65">
        <v>0.71791918610200001</v>
      </c>
      <c r="DJ65">
        <v>0.34931832055899997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0.19118758614600001</v>
      </c>
      <c r="DQ65">
        <v>0</v>
      </c>
      <c r="DR65">
        <v>0</v>
      </c>
      <c r="DS65">
        <v>0</v>
      </c>
    </row>
    <row r="66" spans="1:123" x14ac:dyDescent="0.35">
      <c r="A66" s="9" t="s">
        <v>7</v>
      </c>
      <c r="B66" s="9" t="s">
        <v>28</v>
      </c>
      <c r="C66" s="9" t="s">
        <v>28</v>
      </c>
      <c r="D66" s="9" t="s">
        <v>129</v>
      </c>
      <c r="E66" s="9" t="s">
        <v>130</v>
      </c>
      <c r="F66" s="44" t="s">
        <v>131</v>
      </c>
      <c r="G66" s="78"/>
      <c r="H66" s="78"/>
      <c r="I66" s="44"/>
      <c r="J66" s="44"/>
      <c r="K66" s="78"/>
      <c r="L66" s="78"/>
      <c r="M66" s="78"/>
      <c r="N66" s="44"/>
      <c r="O66" s="10">
        <v>0.31832713460899997</v>
      </c>
      <c r="P66" s="62">
        <v>0.79329143069300001</v>
      </c>
      <c r="Q66" s="1">
        <v>0.30773798378</v>
      </c>
      <c r="R66" s="60">
        <v>0.83301488712899996</v>
      </c>
      <c r="S66" s="100">
        <f t="shared" si="20"/>
        <v>2.097713853512E-2</v>
      </c>
      <c r="T66" s="102">
        <f t="shared" si="21"/>
        <v>3.4057178629928572E-3</v>
      </c>
      <c r="U66" s="100">
        <f t="shared" si="22"/>
        <v>3.8548559207247146E-2</v>
      </c>
      <c r="V66" s="11">
        <v>0</v>
      </c>
      <c r="W66" s="11">
        <v>0</v>
      </c>
      <c r="X66" s="96">
        <v>0</v>
      </c>
      <c r="Y66" s="11">
        <v>2.0697505950500001E-3</v>
      </c>
      <c r="Z66" s="96">
        <v>0</v>
      </c>
      <c r="AA66" s="11">
        <v>0</v>
      </c>
      <c r="AB66" s="96">
        <v>2.17702744459E-2</v>
      </c>
      <c r="AC66" s="11">
        <v>0</v>
      </c>
      <c r="AD66" s="11">
        <v>6.9294447756700003E-2</v>
      </c>
      <c r="AE66" s="96">
        <v>0</v>
      </c>
      <c r="AF66" s="11">
        <v>0.135831506193</v>
      </c>
      <c r="AG66" s="96">
        <v>9.0641287106300004E-3</v>
      </c>
      <c r="AH66" s="11">
        <v>2.48914291621E-2</v>
      </c>
      <c r="AI66" s="96">
        <v>3.0758402628299999E-2</v>
      </c>
      <c r="AJ66" s="8">
        <f t="shared" si="23"/>
        <v>54</v>
      </c>
      <c r="AK66" s="8">
        <f t="shared" si="24"/>
        <v>27</v>
      </c>
      <c r="AL66" s="8">
        <f t="shared" si="25"/>
        <v>14</v>
      </c>
      <c r="AM66" s="8">
        <f t="shared" si="26"/>
        <v>13</v>
      </c>
      <c r="AN66" s="40">
        <f t="shared" si="27"/>
        <v>32</v>
      </c>
      <c r="AO66" s="9">
        <f t="shared" si="28"/>
        <v>5</v>
      </c>
      <c r="AP66" s="9">
        <f t="shared" si="29"/>
        <v>5</v>
      </c>
      <c r="AQ66" s="44">
        <f t="shared" si="30"/>
        <v>5</v>
      </c>
      <c r="AR66" s="9">
        <f t="shared" si="31"/>
        <v>4</v>
      </c>
      <c r="AS66" s="44">
        <f t="shared" si="32"/>
        <v>5</v>
      </c>
      <c r="AT66" s="9">
        <f t="shared" si="33"/>
        <v>5</v>
      </c>
      <c r="AU66" s="44">
        <f t="shared" si="34"/>
        <v>3</v>
      </c>
      <c r="AV66" s="40">
        <f t="shared" si="35"/>
        <v>22</v>
      </c>
      <c r="AW66" s="9">
        <f t="shared" si="36"/>
        <v>4</v>
      </c>
      <c r="AX66" s="9">
        <f t="shared" si="37"/>
        <v>3</v>
      </c>
      <c r="AY66" s="44">
        <f t="shared" si="38"/>
        <v>5</v>
      </c>
      <c r="AZ66" s="9">
        <f t="shared" si="39"/>
        <v>1</v>
      </c>
      <c r="BA66" s="44">
        <f t="shared" si="40"/>
        <v>4</v>
      </c>
      <c r="BB66" s="9">
        <f t="shared" si="41"/>
        <v>3</v>
      </c>
      <c r="BC66" s="44">
        <f t="shared" si="42"/>
        <v>2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8.7081097783600001E-2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1.03487529753E-2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7.0781103728599998E-2</v>
      </c>
      <c r="CM66" s="9">
        <v>0</v>
      </c>
      <c r="CN66" s="9">
        <v>0</v>
      </c>
      <c r="CO66" s="9">
        <v>0</v>
      </c>
      <c r="CP66" s="9">
        <v>5.3676042081999997E-2</v>
      </c>
      <c r="CQ66" s="9">
        <v>0</v>
      </c>
      <c r="CR66" s="9">
        <v>4.4732721986100003E-2</v>
      </c>
      <c r="CS66" s="9">
        <v>2.9372026082399999E-2</v>
      </c>
      <c r="CT66" s="9">
        <v>7.9687265072899999E-2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0.18218134726400001</v>
      </c>
      <c r="DA66" s="9">
        <v>0</v>
      </c>
      <c r="DB66" s="9">
        <v>0</v>
      </c>
      <c r="DC66" s="9">
        <v>0.16429089152000001</v>
      </c>
      <c r="DD66" s="9">
        <v>0</v>
      </c>
      <c r="DE66" s="9">
        <v>0.61178381946000004</v>
      </c>
      <c r="DF66" s="9">
        <v>1.5683322355000001E-2</v>
      </c>
      <c r="DG66" s="9">
        <v>2.20111942645E-2</v>
      </c>
      <c r="DH66" s="9">
        <v>2.96791948844E-2</v>
      </c>
      <c r="DI66" s="9">
        <v>0</v>
      </c>
      <c r="DJ66" s="9">
        <v>0</v>
      </c>
      <c r="DK66" s="9">
        <v>0</v>
      </c>
      <c r="DL66" s="9">
        <v>4.5320643553099997E-2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</row>
    <row r="67" spans="1:123" x14ac:dyDescent="0.35">
      <c r="A67" s="9" t="s">
        <v>7</v>
      </c>
      <c r="B67" s="9" t="s">
        <v>8</v>
      </c>
      <c r="C67" s="9" t="s">
        <v>86</v>
      </c>
      <c r="D67" s="9" t="s">
        <v>87</v>
      </c>
      <c r="E67" s="9" t="s">
        <v>240</v>
      </c>
      <c r="F67" s="44" t="s">
        <v>241</v>
      </c>
      <c r="G67" s="78"/>
      <c r="H67" s="78"/>
      <c r="I67" s="44"/>
      <c r="J67" s="44"/>
      <c r="K67" s="78"/>
      <c r="L67" s="78"/>
      <c r="M67" s="78"/>
      <c r="N67" s="44"/>
      <c r="O67" s="10">
        <v>0.54241875301099995</v>
      </c>
      <c r="P67" s="62">
        <v>0.66531050173999995</v>
      </c>
      <c r="Q67" s="1">
        <v>0.69666371764400004</v>
      </c>
      <c r="R67" s="60">
        <v>0.79836645014700003</v>
      </c>
      <c r="S67" s="100">
        <f t="shared" si="20"/>
        <v>9.4796184935091454E-2</v>
      </c>
      <c r="T67" s="102">
        <f t="shared" si="21"/>
        <v>0.14477726194593574</v>
      </c>
      <c r="U67" s="100">
        <f t="shared" si="22"/>
        <v>4.4815107924247144E-2</v>
      </c>
      <c r="V67" s="11">
        <v>0</v>
      </c>
      <c r="W67" s="11">
        <v>0.96226830755100001</v>
      </c>
      <c r="X67" s="96">
        <v>0</v>
      </c>
      <c r="Y67" s="11">
        <v>3.4668322467099999E-2</v>
      </c>
      <c r="Z67" s="96">
        <v>5.2679329216499997E-3</v>
      </c>
      <c r="AA67" s="11">
        <v>0</v>
      </c>
      <c r="AB67" s="96">
        <v>1.12362706818E-2</v>
      </c>
      <c r="AC67" s="11">
        <v>0</v>
      </c>
      <c r="AD67" s="11">
        <v>3.2271356402800003E-2</v>
      </c>
      <c r="AE67" s="96">
        <v>9.6589764834899994E-3</v>
      </c>
      <c r="AF67" s="11">
        <v>7.77219983073E-3</v>
      </c>
      <c r="AG67" s="96">
        <v>4.5320643553099999E-3</v>
      </c>
      <c r="AH67" s="11">
        <v>0.16202900995899999</v>
      </c>
      <c r="AI67" s="96">
        <v>9.7442148438400003E-2</v>
      </c>
      <c r="AJ67" s="8">
        <f t="shared" ref="AJ67:AJ98" si="43">SUM(AO67:AU67,AW67:BC67)</f>
        <v>51</v>
      </c>
      <c r="AK67" s="8">
        <f t="shared" ref="AK67:AK98" si="44">SUM(AO67:AQ67,AW67:AY67)</f>
        <v>23</v>
      </c>
      <c r="AL67" s="8">
        <f t="shared" ref="AL67:AL98" si="45">SUM(AR67:AS67,AZ67:BA67)</f>
        <v>15</v>
      </c>
      <c r="AM67" s="8">
        <f t="shared" ref="AM67:AM98" si="46">SUM(AT67:AU67,BB67:BC67)</f>
        <v>13</v>
      </c>
      <c r="AN67" s="40">
        <f t="shared" ref="AN67:AN98" si="47">SUM(AO67:AU67)</f>
        <v>29</v>
      </c>
      <c r="AO67" s="9">
        <f t="shared" ref="AO67:AO98" si="48">COUNTIF(BM67:BQ67,0)</f>
        <v>5</v>
      </c>
      <c r="AP67" s="9">
        <f t="shared" ref="AP67:AP98" si="49">COUNTIF(BR67:BV67,0)</f>
        <v>3</v>
      </c>
      <c r="AQ67" s="44">
        <f t="shared" ref="AQ67:AQ98" si="50">COUNTIF(CG67:CK67,0)</f>
        <v>5</v>
      </c>
      <c r="AR67" s="9">
        <f t="shared" ref="AR67:AR98" si="51">COUNTIF(BW67:CA67,0)</f>
        <v>4</v>
      </c>
      <c r="AS67" s="44">
        <f t="shared" ref="AS67:AS98" si="52">COUNTIF(CB67:CF67,0)</f>
        <v>4</v>
      </c>
      <c r="AT67" s="9">
        <f t="shared" ref="AT67:AT98" si="53">COUNTIF(BD67:BH67,0)</f>
        <v>5</v>
      </c>
      <c r="AU67" s="44">
        <f t="shared" ref="AU67:AU98" si="54">COUNTIF(BI67:BL67,0)</f>
        <v>3</v>
      </c>
      <c r="AV67" s="40">
        <f t="shared" ref="AV67:AV98" si="55">SUM(AW67:BC67)</f>
        <v>22</v>
      </c>
      <c r="AW67" s="9">
        <f t="shared" ref="AW67:AW98" si="56">COUNTIF(CV67:CY67,0)</f>
        <v>4</v>
      </c>
      <c r="AX67" s="9">
        <f t="shared" ref="AX67:AX98" si="57">COUNTIF(CZ67:DD67,0)</f>
        <v>3</v>
      </c>
      <c r="AY67" s="44">
        <f t="shared" ref="AY67:AY98" si="58">COUNTIF(DO67:DS67,0)</f>
        <v>3</v>
      </c>
      <c r="AZ67" s="9">
        <f t="shared" ref="AZ67:AZ98" si="59">COUNTIF(DE67:DI67,0)</f>
        <v>3</v>
      </c>
      <c r="BA67" s="44">
        <f t="shared" ref="BA67:BA98" si="60">COUNTIF(DJ67:DN67,0)</f>
        <v>4</v>
      </c>
      <c r="BB67" s="9">
        <f t="shared" ref="BB67:BB98" si="61">COUNTIF(CL67:CP67,0)</f>
        <v>3</v>
      </c>
      <c r="BC67" s="44">
        <f t="shared" ref="BC67:BC98" si="62">COUNTIF(CQ67:CU67,0)</f>
        <v>2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4.4945082726999999E-2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4.7885313187799996</v>
      </c>
      <c r="BT67" s="9">
        <v>2.28102189781E-2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0.17334161233600001</v>
      </c>
      <c r="CA67" s="9">
        <v>0</v>
      </c>
      <c r="CB67" s="9">
        <v>0</v>
      </c>
      <c r="CC67" s="9">
        <v>2.6339664608299999E-2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0.80094344258299999</v>
      </c>
      <c r="CP67" s="9">
        <v>9.2016072140599994E-3</v>
      </c>
      <c r="CQ67" s="9">
        <v>0</v>
      </c>
      <c r="CR67" s="9">
        <v>0.339223141728</v>
      </c>
      <c r="CS67" s="9">
        <v>9.5948618535699998E-2</v>
      </c>
      <c r="CT67" s="9">
        <v>0</v>
      </c>
      <c r="CU67" s="9">
        <v>5.2038981928299997E-2</v>
      </c>
      <c r="CV67" s="9">
        <v>0</v>
      </c>
      <c r="CW67" s="9">
        <v>0</v>
      </c>
      <c r="CX67" s="9">
        <v>0</v>
      </c>
      <c r="CY67" s="9">
        <v>0</v>
      </c>
      <c r="CZ67" s="9">
        <v>0.107552843565</v>
      </c>
      <c r="DA67" s="9">
        <v>5.3803938448299997E-2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2.1584869006800001E-2</v>
      </c>
      <c r="DI67" s="9">
        <v>1.72761301468E-2</v>
      </c>
      <c r="DJ67" s="9">
        <v>0</v>
      </c>
      <c r="DK67" s="9">
        <v>0</v>
      </c>
      <c r="DL67" s="9">
        <v>2.26603217766E-2</v>
      </c>
      <c r="DM67" s="9">
        <v>0</v>
      </c>
      <c r="DN67" s="9">
        <v>0</v>
      </c>
      <c r="DO67" s="9">
        <v>0</v>
      </c>
      <c r="DP67" s="9">
        <v>4.4462229336200004E-3</v>
      </c>
      <c r="DQ67" s="9">
        <v>4.3848659483799998E-2</v>
      </c>
      <c r="DR67" s="9">
        <v>0</v>
      </c>
      <c r="DS67" s="9">
        <v>0</v>
      </c>
    </row>
    <row r="68" spans="1:123" x14ac:dyDescent="0.35">
      <c r="A68" s="9" t="s">
        <v>7</v>
      </c>
      <c r="B68" s="9" t="s">
        <v>68</v>
      </c>
      <c r="C68" s="9" t="s">
        <v>80</v>
      </c>
      <c r="D68" s="9" t="s">
        <v>81</v>
      </c>
      <c r="E68" s="9" t="s">
        <v>93</v>
      </c>
      <c r="F68" s="44" t="s">
        <v>94</v>
      </c>
      <c r="G68" s="78"/>
      <c r="H68" s="78"/>
      <c r="I68" s="44"/>
      <c r="J68" s="44"/>
      <c r="K68" s="78"/>
      <c r="L68" s="78"/>
      <c r="M68" s="78"/>
      <c r="N68" s="44"/>
      <c r="O68" s="10">
        <v>0.15395568092699999</v>
      </c>
      <c r="P68" s="62">
        <v>0.69060119730000002</v>
      </c>
      <c r="Q68" s="1">
        <v>0.10492617118399999</v>
      </c>
      <c r="R68" s="60">
        <v>0.68639203649799996</v>
      </c>
      <c r="S68" s="100">
        <f t="shared" ref="S68:S131" si="63">AVERAGE(V68:AI68)</f>
        <v>0.24061554464157853</v>
      </c>
      <c r="T68" s="102">
        <f t="shared" ref="T68:T131" si="64">AVERAGE(V68:AB68)</f>
        <v>0.40941459836301425</v>
      </c>
      <c r="U68" s="100">
        <f t="shared" ref="U68:U131" si="65">AVERAGE(AC68:AI68)</f>
        <v>7.1816490920142861E-2</v>
      </c>
      <c r="V68" s="11">
        <v>9.5167600719000003E-2</v>
      </c>
      <c r="W68" s="11">
        <v>0</v>
      </c>
      <c r="X68" s="96">
        <v>2.7691533104E-2</v>
      </c>
      <c r="Y68" s="11">
        <v>0</v>
      </c>
      <c r="Z68" s="96">
        <v>0</v>
      </c>
      <c r="AA68" s="11">
        <v>2.7286578336399998</v>
      </c>
      <c r="AB68" s="96">
        <v>1.4385221078100001E-2</v>
      </c>
      <c r="AC68" s="11">
        <v>0.20581672693700001</v>
      </c>
      <c r="AD68" s="11">
        <v>5.8793106554699999E-2</v>
      </c>
      <c r="AE68" s="96">
        <v>4.3365745544899997E-2</v>
      </c>
      <c r="AF68" s="11">
        <v>4.4022388528999999E-3</v>
      </c>
      <c r="AG68" s="96">
        <v>2.28496817366E-2</v>
      </c>
      <c r="AH68" s="11">
        <v>0.137386884269</v>
      </c>
      <c r="AI68" s="96">
        <v>3.0101052545899998E-2</v>
      </c>
      <c r="AJ68" s="8">
        <f t="shared" si="43"/>
        <v>49</v>
      </c>
      <c r="AK68" s="8">
        <f t="shared" si="44"/>
        <v>22</v>
      </c>
      <c r="AL68" s="8">
        <f t="shared" si="45"/>
        <v>18</v>
      </c>
      <c r="AM68" s="8">
        <f t="shared" si="46"/>
        <v>9</v>
      </c>
      <c r="AN68" s="40">
        <f t="shared" si="47"/>
        <v>27</v>
      </c>
      <c r="AO68" s="9">
        <f t="shared" si="48"/>
        <v>4</v>
      </c>
      <c r="AP68" s="9">
        <f t="shared" si="49"/>
        <v>5</v>
      </c>
      <c r="AQ68" s="44">
        <f t="shared" si="50"/>
        <v>4</v>
      </c>
      <c r="AR68" s="9">
        <f t="shared" si="51"/>
        <v>5</v>
      </c>
      <c r="AS68" s="44">
        <f t="shared" si="52"/>
        <v>5</v>
      </c>
      <c r="AT68" s="9">
        <f t="shared" si="53"/>
        <v>1</v>
      </c>
      <c r="AU68" s="44">
        <f t="shared" si="54"/>
        <v>3</v>
      </c>
      <c r="AV68" s="40">
        <f t="shared" si="55"/>
        <v>22</v>
      </c>
      <c r="AW68" s="9">
        <f t="shared" si="56"/>
        <v>3</v>
      </c>
      <c r="AX68" s="9">
        <f t="shared" si="57"/>
        <v>3</v>
      </c>
      <c r="AY68" s="44">
        <f t="shared" si="58"/>
        <v>3</v>
      </c>
      <c r="AZ68" s="9">
        <f t="shared" si="59"/>
        <v>4</v>
      </c>
      <c r="BA68" s="44">
        <f t="shared" si="60"/>
        <v>4</v>
      </c>
      <c r="BB68" s="9">
        <f t="shared" si="61"/>
        <v>2</v>
      </c>
      <c r="BC68" s="44">
        <f t="shared" si="62"/>
        <v>3</v>
      </c>
      <c r="BD68" s="9">
        <v>0.76338646213000005</v>
      </c>
      <c r="BE68" s="9">
        <v>0</v>
      </c>
      <c r="BF68" s="9">
        <v>1.3456638131000001</v>
      </c>
      <c r="BG68" s="9">
        <v>0.24073382310200001</v>
      </c>
      <c r="BH68" s="9">
        <v>11.2935050699</v>
      </c>
      <c r="BI68" s="9">
        <v>0</v>
      </c>
      <c r="BJ68" s="9">
        <v>5.7540884312499999E-2</v>
      </c>
      <c r="BK68" s="9">
        <v>0</v>
      </c>
      <c r="BL68" s="9">
        <v>0</v>
      </c>
      <c r="BM68" s="9">
        <v>0.475838003595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0.13845766552</v>
      </c>
      <c r="CL68" s="9">
        <v>0.109596547709</v>
      </c>
      <c r="CM68" s="9">
        <v>0</v>
      </c>
      <c r="CN68" s="9">
        <v>1.14390299703E-2</v>
      </c>
      <c r="CO68" s="9">
        <v>0</v>
      </c>
      <c r="CP68" s="9">
        <v>0.56589884366499998</v>
      </c>
      <c r="CQ68" s="9">
        <v>0</v>
      </c>
      <c r="CR68" s="9">
        <v>0</v>
      </c>
      <c r="CS68" s="9">
        <v>0</v>
      </c>
      <c r="CT68" s="9">
        <v>1.8042399639199999E-2</v>
      </c>
      <c r="CU68" s="9">
        <v>0.13246286308999999</v>
      </c>
      <c r="CV68" s="9">
        <v>0.82326690774800004</v>
      </c>
      <c r="CW68" s="9">
        <v>0</v>
      </c>
      <c r="CX68" s="9">
        <v>0</v>
      </c>
      <c r="CY68" s="9">
        <v>0</v>
      </c>
      <c r="CZ68" s="9">
        <v>0</v>
      </c>
      <c r="DA68" s="9">
        <v>6.4564726138E-3</v>
      </c>
      <c r="DB68" s="9">
        <v>0</v>
      </c>
      <c r="DC68" s="9">
        <v>0.28750906015900002</v>
      </c>
      <c r="DD68" s="9">
        <v>0</v>
      </c>
      <c r="DE68" s="9">
        <v>0</v>
      </c>
      <c r="DF68" s="9">
        <v>0</v>
      </c>
      <c r="DG68" s="9">
        <v>2.20111942645E-2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0.114248408683</v>
      </c>
      <c r="DN68" s="9">
        <v>0</v>
      </c>
      <c r="DO68" s="9">
        <v>0</v>
      </c>
      <c r="DP68" s="9">
        <v>7.5585789871499998E-2</v>
      </c>
      <c r="DQ68" s="9">
        <v>0</v>
      </c>
      <c r="DR68" s="9">
        <v>0.14124293785299999</v>
      </c>
      <c r="DS68" s="9">
        <v>0</v>
      </c>
    </row>
    <row r="69" spans="1:123" x14ac:dyDescent="0.35">
      <c r="A69" s="9" t="s">
        <v>7</v>
      </c>
      <c r="B69" s="9" t="s">
        <v>8</v>
      </c>
      <c r="C69" s="9" t="s">
        <v>9</v>
      </c>
      <c r="D69" s="9" t="s">
        <v>10</v>
      </c>
      <c r="E69" s="9" t="s">
        <v>56</v>
      </c>
      <c r="F69" s="44" t="s">
        <v>168</v>
      </c>
      <c r="G69" s="78"/>
      <c r="H69" s="78"/>
      <c r="I69" s="44"/>
      <c r="J69" s="44"/>
      <c r="K69" s="78"/>
      <c r="L69" s="78"/>
      <c r="M69" s="78"/>
      <c r="N69" s="44"/>
      <c r="O69" s="10">
        <v>0.408947031849</v>
      </c>
      <c r="P69" s="62">
        <v>0.82313697436300004</v>
      </c>
      <c r="Q69" s="1">
        <v>0.10458299633900001</v>
      </c>
      <c r="R69" s="60">
        <v>0.71389262718199997</v>
      </c>
      <c r="S69" s="100">
        <f t="shared" si="63"/>
        <v>9.3410834805299992E-2</v>
      </c>
      <c r="T69" s="102">
        <f t="shared" si="64"/>
        <v>5.1705749150999999E-2</v>
      </c>
      <c r="U69" s="100">
        <f t="shared" si="65"/>
        <v>0.1351159204596</v>
      </c>
      <c r="V69" s="11">
        <v>0</v>
      </c>
      <c r="W69" s="11">
        <v>0.126107905538</v>
      </c>
      <c r="X69" s="96">
        <v>0</v>
      </c>
      <c r="Y69" s="11">
        <v>3.2598571872100003E-2</v>
      </c>
      <c r="Z69" s="96">
        <v>0.152670548579</v>
      </c>
      <c r="AA69" s="11">
        <v>0</v>
      </c>
      <c r="AB69" s="96">
        <v>5.0563218067899998E-2</v>
      </c>
      <c r="AC69" s="11">
        <v>1.4075444381900001E-2</v>
      </c>
      <c r="AD69" s="11">
        <v>0.14716354893</v>
      </c>
      <c r="AE69" s="96">
        <v>9.3631449596300001E-2</v>
      </c>
      <c r="AF69" s="11">
        <v>0.35068338709300001</v>
      </c>
      <c r="AG69" s="96">
        <v>0.20775410345299999</v>
      </c>
      <c r="AH69" s="11">
        <v>0</v>
      </c>
      <c r="AI69" s="96">
        <v>0.13250350976299999</v>
      </c>
      <c r="AJ69" s="8">
        <f t="shared" si="43"/>
        <v>50</v>
      </c>
      <c r="AK69" s="8">
        <f t="shared" si="44"/>
        <v>23</v>
      </c>
      <c r="AL69" s="8">
        <f t="shared" si="45"/>
        <v>11</v>
      </c>
      <c r="AM69" s="8">
        <f t="shared" si="46"/>
        <v>16</v>
      </c>
      <c r="AN69" s="40">
        <f t="shared" si="47"/>
        <v>28</v>
      </c>
      <c r="AO69" s="9">
        <f t="shared" si="48"/>
        <v>5</v>
      </c>
      <c r="AP69" s="9">
        <f t="shared" si="49"/>
        <v>4</v>
      </c>
      <c r="AQ69" s="44">
        <f t="shared" si="50"/>
        <v>5</v>
      </c>
      <c r="AR69" s="9">
        <f t="shared" si="51"/>
        <v>4</v>
      </c>
      <c r="AS69" s="44">
        <f t="shared" si="52"/>
        <v>2</v>
      </c>
      <c r="AT69" s="9">
        <f t="shared" si="53"/>
        <v>5</v>
      </c>
      <c r="AU69" s="44">
        <f t="shared" si="54"/>
        <v>3</v>
      </c>
      <c r="AV69" s="40">
        <f t="shared" si="55"/>
        <v>22</v>
      </c>
      <c r="AW69" s="9">
        <f t="shared" si="56"/>
        <v>3</v>
      </c>
      <c r="AX69" s="9">
        <f t="shared" si="57"/>
        <v>3</v>
      </c>
      <c r="AY69" s="44">
        <f t="shared" si="58"/>
        <v>3</v>
      </c>
      <c r="AZ69" s="9">
        <f t="shared" si="59"/>
        <v>3</v>
      </c>
      <c r="BA69" s="44">
        <f t="shared" si="60"/>
        <v>2</v>
      </c>
      <c r="BB69" s="9">
        <f t="shared" si="61"/>
        <v>5</v>
      </c>
      <c r="BC69" s="44">
        <f t="shared" si="62"/>
        <v>3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0.20225287227200001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0.63053952768999999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0.16299285935999999</v>
      </c>
      <c r="CA69" s="9">
        <v>0</v>
      </c>
      <c r="CB69" s="9">
        <v>3.5332567794399999E-2</v>
      </c>
      <c r="CC69" s="9">
        <v>0.57069273317900004</v>
      </c>
      <c r="CD69" s="9">
        <v>0</v>
      </c>
      <c r="CE69" s="9">
        <v>0.15732744192299999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0.14165361962299999</v>
      </c>
      <c r="CS69" s="9">
        <v>0.52086392919400004</v>
      </c>
      <c r="CT69" s="9">
        <v>0</v>
      </c>
      <c r="CU69" s="9">
        <v>0</v>
      </c>
      <c r="CV69" s="9">
        <v>0</v>
      </c>
      <c r="CW69" s="9">
        <v>0</v>
      </c>
      <c r="CX69" s="9">
        <v>5.6301777527499999E-2</v>
      </c>
      <c r="CY69" s="9">
        <v>0</v>
      </c>
      <c r="CZ69" s="9">
        <v>0.43021137426200001</v>
      </c>
      <c r="DA69" s="9">
        <v>0.30560637038600003</v>
      </c>
      <c r="DB69" s="9">
        <v>0</v>
      </c>
      <c r="DC69" s="9">
        <v>0</v>
      </c>
      <c r="DD69" s="9">
        <v>0</v>
      </c>
      <c r="DE69" s="9">
        <v>0</v>
      </c>
      <c r="DF69" s="9">
        <v>0.47990966406300001</v>
      </c>
      <c r="DG69" s="9">
        <v>0</v>
      </c>
      <c r="DH69" s="9">
        <v>1.2735072714</v>
      </c>
      <c r="DI69" s="9">
        <v>0</v>
      </c>
      <c r="DJ69" s="9">
        <v>0.57315336091699998</v>
      </c>
      <c r="DK69" s="9">
        <v>0</v>
      </c>
      <c r="DL69" s="9">
        <v>0.40033235138599998</v>
      </c>
      <c r="DM69" s="9">
        <v>6.5284804961599996E-2</v>
      </c>
      <c r="DN69" s="9">
        <v>0</v>
      </c>
      <c r="DO69" s="9">
        <v>0</v>
      </c>
      <c r="DP69" s="9">
        <v>0</v>
      </c>
      <c r="DQ69" s="9">
        <v>0.37897769982500001</v>
      </c>
      <c r="DR69" s="9">
        <v>0</v>
      </c>
      <c r="DS69" s="9">
        <v>8.9179548156999994E-2</v>
      </c>
    </row>
    <row r="70" spans="1:123" x14ac:dyDescent="0.35">
      <c r="A70" s="2" t="s">
        <v>7</v>
      </c>
      <c r="B70" s="2" t="s">
        <v>8</v>
      </c>
      <c r="C70" s="2" t="s">
        <v>18</v>
      </c>
      <c r="D70" s="2" t="s">
        <v>19</v>
      </c>
      <c r="E70" s="2" t="s">
        <v>20</v>
      </c>
      <c r="F70" s="74" t="s">
        <v>21</v>
      </c>
      <c r="G70" s="79"/>
      <c r="H70" s="79"/>
      <c r="I70" s="46"/>
      <c r="J70" s="46"/>
      <c r="K70" s="79"/>
      <c r="L70" s="79"/>
      <c r="M70" s="78"/>
      <c r="N70" s="46"/>
      <c r="O70" s="3">
        <v>1.5620498388700001E-4</v>
      </c>
      <c r="P70" s="63">
        <v>8.1747274900599992E-3</v>
      </c>
      <c r="Q70" s="25">
        <v>3.5647290747100002E-4</v>
      </c>
      <c r="R70" s="61">
        <v>1.8655415490999999E-2</v>
      </c>
      <c r="S70" s="105">
        <f t="shared" si="63"/>
        <v>5.594127692663E-2</v>
      </c>
      <c r="T70" s="106">
        <f t="shared" si="64"/>
        <v>4.0032901813700002E-3</v>
      </c>
      <c r="U70" s="105">
        <f t="shared" si="65"/>
        <v>0.10787926367189</v>
      </c>
      <c r="V70" s="4">
        <v>0</v>
      </c>
      <c r="W70" s="4">
        <v>0</v>
      </c>
      <c r="X70" s="98">
        <v>0</v>
      </c>
      <c r="Y70" s="4">
        <v>1.49815687279E-2</v>
      </c>
      <c r="Z70" s="98">
        <v>9.95053996312E-3</v>
      </c>
      <c r="AA70" s="4">
        <v>0</v>
      </c>
      <c r="AB70" s="98">
        <v>3.0909225785699999E-3</v>
      </c>
      <c r="AC70" s="4">
        <v>0</v>
      </c>
      <c r="AD70" s="4">
        <v>2.15105687131E-2</v>
      </c>
      <c r="AE70" s="98">
        <v>3.7833747702999999E-2</v>
      </c>
      <c r="AF70" s="4">
        <v>0.51988286755599999</v>
      </c>
      <c r="AG70" s="98">
        <v>9.7252504753100003E-2</v>
      </c>
      <c r="AH70" s="4">
        <v>7.3944340439100004E-2</v>
      </c>
      <c r="AI70" s="98">
        <v>4.7308165389300001E-3</v>
      </c>
      <c r="AJ70" s="7">
        <f t="shared" si="43"/>
        <v>53</v>
      </c>
      <c r="AK70" s="7">
        <f t="shared" si="44"/>
        <v>27</v>
      </c>
      <c r="AL70" s="7">
        <f t="shared" si="45"/>
        <v>11</v>
      </c>
      <c r="AM70" s="7">
        <f t="shared" si="46"/>
        <v>15</v>
      </c>
      <c r="AN70" s="41">
        <f t="shared" si="47"/>
        <v>31</v>
      </c>
      <c r="AO70" s="2">
        <f t="shared" si="48"/>
        <v>5</v>
      </c>
      <c r="AP70" s="2">
        <f t="shared" si="49"/>
        <v>5</v>
      </c>
      <c r="AQ70" s="46">
        <f t="shared" si="50"/>
        <v>5</v>
      </c>
      <c r="AR70" s="2">
        <f t="shared" si="51"/>
        <v>4</v>
      </c>
      <c r="AS70" s="46">
        <f t="shared" si="52"/>
        <v>4</v>
      </c>
      <c r="AT70" s="2">
        <f t="shared" si="53"/>
        <v>5</v>
      </c>
      <c r="AU70" s="46">
        <f t="shared" si="54"/>
        <v>3</v>
      </c>
      <c r="AV70" s="41">
        <f t="shared" si="55"/>
        <v>22</v>
      </c>
      <c r="AW70" s="2">
        <f t="shared" si="56"/>
        <v>4</v>
      </c>
      <c r="AX70" s="2">
        <f t="shared" si="57"/>
        <v>4</v>
      </c>
      <c r="AY70" s="46">
        <f t="shared" si="58"/>
        <v>4</v>
      </c>
      <c r="AZ70" s="2">
        <f t="shared" si="59"/>
        <v>1</v>
      </c>
      <c r="BA70" s="46">
        <f t="shared" si="60"/>
        <v>2</v>
      </c>
      <c r="BB70" s="2">
        <f t="shared" si="61"/>
        <v>3</v>
      </c>
      <c r="BC70" s="46">
        <f t="shared" si="62"/>
        <v>4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1.2363690314299999E-2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7.4907843639700003E-2</v>
      </c>
      <c r="BY70" s="2">
        <v>0</v>
      </c>
      <c r="BZ70" s="2">
        <v>0</v>
      </c>
      <c r="CA70" s="2">
        <v>0</v>
      </c>
      <c r="CB70" s="2">
        <v>0</v>
      </c>
      <c r="CC70" s="2">
        <v>4.9752699815600002E-2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0.33904967814800002</v>
      </c>
      <c r="CP70" s="2">
        <v>3.06720240469E-2</v>
      </c>
      <c r="CQ70" s="2">
        <v>0</v>
      </c>
      <c r="CR70" s="2">
        <v>0</v>
      </c>
      <c r="CS70" s="2">
        <v>0</v>
      </c>
      <c r="CT70" s="2">
        <v>0</v>
      </c>
      <c r="CU70" s="2">
        <v>2.3654082694699999E-2</v>
      </c>
      <c r="CV70" s="2">
        <v>0</v>
      </c>
      <c r="CW70" s="2">
        <v>0</v>
      </c>
      <c r="CX70" s="2">
        <v>0</v>
      </c>
      <c r="CY70" s="2">
        <v>0</v>
      </c>
      <c r="CZ70" s="2">
        <v>0.107552843565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1.30485241994</v>
      </c>
      <c r="DG70" s="2">
        <v>0.71693604175799996</v>
      </c>
      <c r="DH70" s="2">
        <v>0.34535790410900002</v>
      </c>
      <c r="DI70" s="2">
        <v>0.23226797197400001</v>
      </c>
      <c r="DJ70" s="2">
        <v>0</v>
      </c>
      <c r="DK70" s="2">
        <v>0</v>
      </c>
      <c r="DL70" s="2">
        <v>2.7695948838000001E-2</v>
      </c>
      <c r="DM70" s="2">
        <v>0.36314672759900002</v>
      </c>
      <c r="DN70" s="2">
        <v>9.5419847328199997E-2</v>
      </c>
      <c r="DO70" s="2">
        <v>0</v>
      </c>
      <c r="DP70" s="2">
        <v>0</v>
      </c>
      <c r="DQ70" s="2">
        <v>0</v>
      </c>
      <c r="DR70" s="2">
        <v>0</v>
      </c>
      <c r="DS70" s="2">
        <v>0.18916873851499999</v>
      </c>
    </row>
    <row r="71" spans="1:123" x14ac:dyDescent="0.35">
      <c r="A71" s="9" t="s">
        <v>7</v>
      </c>
      <c r="B71" s="9" t="s">
        <v>8</v>
      </c>
      <c r="C71" s="9" t="s">
        <v>18</v>
      </c>
      <c r="D71" s="9" t="s">
        <v>47</v>
      </c>
      <c r="E71" s="9" t="s">
        <v>48</v>
      </c>
      <c r="F71" s="44" t="s">
        <v>218</v>
      </c>
      <c r="G71" s="78"/>
      <c r="H71" s="78"/>
      <c r="I71" s="44"/>
      <c r="J71" s="44"/>
      <c r="K71" s="78"/>
      <c r="L71" s="78"/>
      <c r="M71" s="78"/>
      <c r="N71" s="44"/>
      <c r="O71" s="10">
        <v>0.51004946556700004</v>
      </c>
      <c r="P71" s="62">
        <v>0.71498005441099999</v>
      </c>
      <c r="Q71" s="1">
        <v>0.60139767858100002</v>
      </c>
      <c r="R71" s="60">
        <v>0.80700372254099995</v>
      </c>
      <c r="S71" s="100">
        <f t="shared" si="63"/>
        <v>0.81465457644662109</v>
      </c>
      <c r="T71" s="102">
        <f t="shared" si="64"/>
        <v>1.5861570526732851</v>
      </c>
      <c r="U71" s="100">
        <f t="shared" si="65"/>
        <v>4.3152100219957142E-2</v>
      </c>
      <c r="V71" s="11">
        <v>1.1285487568299999E-2</v>
      </c>
      <c r="W71" s="11">
        <v>10.3854533437</v>
      </c>
      <c r="X71" s="96">
        <v>0.42740207781400003</v>
      </c>
      <c r="Y71" s="11">
        <v>3.7437674317E-2</v>
      </c>
      <c r="Z71" s="96">
        <v>0.10175631397899999</v>
      </c>
      <c r="AA71" s="11">
        <v>8.9424480039399998E-2</v>
      </c>
      <c r="AB71" s="96">
        <v>5.03399912953E-2</v>
      </c>
      <c r="AC71" s="11">
        <v>1.00538888442E-2</v>
      </c>
      <c r="AD71" s="11">
        <v>0</v>
      </c>
      <c r="AE71" s="96">
        <v>0.143295634157</v>
      </c>
      <c r="AF71" s="11">
        <v>2.6400629553500001E-2</v>
      </c>
      <c r="AG71" s="96">
        <v>1.30569609923E-2</v>
      </c>
      <c r="AH71" s="11">
        <v>6.0539151308999999E-2</v>
      </c>
      <c r="AI71" s="96">
        <v>4.8718436683700003E-2</v>
      </c>
      <c r="AJ71" s="8">
        <f t="shared" si="43"/>
        <v>42</v>
      </c>
      <c r="AK71" s="8">
        <f t="shared" si="44"/>
        <v>20</v>
      </c>
      <c r="AL71" s="8">
        <f t="shared" si="45"/>
        <v>15</v>
      </c>
      <c r="AM71" s="8">
        <f t="shared" si="46"/>
        <v>7</v>
      </c>
      <c r="AN71" s="40">
        <f t="shared" si="47"/>
        <v>19</v>
      </c>
      <c r="AO71" s="9">
        <f t="shared" si="48"/>
        <v>4</v>
      </c>
      <c r="AP71" s="9">
        <f t="shared" si="49"/>
        <v>2</v>
      </c>
      <c r="AQ71" s="44">
        <f t="shared" si="50"/>
        <v>3</v>
      </c>
      <c r="AR71" s="9">
        <f t="shared" si="51"/>
        <v>3</v>
      </c>
      <c r="AS71" s="44">
        <f t="shared" si="52"/>
        <v>4</v>
      </c>
      <c r="AT71" s="9">
        <f t="shared" si="53"/>
        <v>1</v>
      </c>
      <c r="AU71" s="44">
        <f t="shared" si="54"/>
        <v>2</v>
      </c>
      <c r="AV71" s="40">
        <f t="shared" si="55"/>
        <v>23</v>
      </c>
      <c r="AW71" s="9">
        <f t="shared" si="56"/>
        <v>3</v>
      </c>
      <c r="AX71" s="9">
        <f t="shared" si="57"/>
        <v>5</v>
      </c>
      <c r="AY71" s="44">
        <f t="shared" si="58"/>
        <v>3</v>
      </c>
      <c r="AZ71" s="9">
        <f t="shared" si="59"/>
        <v>4</v>
      </c>
      <c r="BA71" s="44">
        <f t="shared" si="60"/>
        <v>4</v>
      </c>
      <c r="BB71" s="9">
        <f t="shared" si="61"/>
        <v>3</v>
      </c>
      <c r="BC71" s="44">
        <f t="shared" si="62"/>
        <v>1</v>
      </c>
      <c r="BD71" s="9">
        <v>0.32276197211199997</v>
      </c>
      <c r="BE71" s="9">
        <v>5.3028294382799997E-2</v>
      </c>
      <c r="BF71" s="9">
        <v>0</v>
      </c>
      <c r="BG71" s="9">
        <v>8.3011663138699999E-3</v>
      </c>
      <c r="BH71" s="9">
        <v>6.3030967388299997E-2</v>
      </c>
      <c r="BI71" s="9">
        <v>0.14341880764600001</v>
      </c>
      <c r="BJ71" s="9">
        <v>0</v>
      </c>
      <c r="BK71" s="9">
        <v>0</v>
      </c>
      <c r="BL71" s="9">
        <v>5.7941157535600002E-2</v>
      </c>
      <c r="BM71" s="9">
        <v>0</v>
      </c>
      <c r="BN71" s="9">
        <v>5.6427437841699998E-2</v>
      </c>
      <c r="BO71" s="9">
        <v>0</v>
      </c>
      <c r="BP71" s="9">
        <v>0</v>
      </c>
      <c r="BQ71" s="9">
        <v>0</v>
      </c>
      <c r="BR71" s="9">
        <v>5.9970681000399997E-2</v>
      </c>
      <c r="BS71" s="9">
        <v>0</v>
      </c>
      <c r="BT71" s="9">
        <v>3.8017031630199999E-3</v>
      </c>
      <c r="BU71" s="9">
        <v>0</v>
      </c>
      <c r="BV71" s="9">
        <v>51.863494334199999</v>
      </c>
      <c r="BW71" s="9">
        <v>0</v>
      </c>
      <c r="BX71" s="9">
        <v>0</v>
      </c>
      <c r="BY71" s="9">
        <v>0.104398347783</v>
      </c>
      <c r="BZ71" s="9">
        <v>8.2790023802100002E-2</v>
      </c>
      <c r="CA71" s="9">
        <v>0</v>
      </c>
      <c r="CB71" s="9">
        <v>0</v>
      </c>
      <c r="CC71" s="9">
        <v>0</v>
      </c>
      <c r="CD71" s="9">
        <v>0.50878156989599999</v>
      </c>
      <c r="CE71" s="9">
        <v>0</v>
      </c>
      <c r="CF71" s="9">
        <v>0</v>
      </c>
      <c r="CG71" s="9">
        <v>0</v>
      </c>
      <c r="CH71" s="9">
        <v>0.30336458907899999</v>
      </c>
      <c r="CI71" s="9">
        <v>0</v>
      </c>
      <c r="CJ71" s="9">
        <v>1.83364579999</v>
      </c>
      <c r="CK71" s="9">
        <v>0</v>
      </c>
      <c r="CL71" s="9">
        <v>0</v>
      </c>
      <c r="CM71" s="9">
        <v>0</v>
      </c>
      <c r="CN71" s="9">
        <v>0.17387325554800001</v>
      </c>
      <c r="CO71" s="9">
        <v>0</v>
      </c>
      <c r="CP71" s="9">
        <v>0.12882250099699999</v>
      </c>
      <c r="CQ71" s="9">
        <v>0.107716412064</v>
      </c>
      <c r="CR71" s="9">
        <v>1.4910907328700001E-2</v>
      </c>
      <c r="CS71" s="9">
        <v>9.7906753607900007E-3</v>
      </c>
      <c r="CT71" s="9">
        <v>0</v>
      </c>
      <c r="CU71" s="9">
        <v>0.11117418866500001</v>
      </c>
      <c r="CV71" s="9">
        <v>0</v>
      </c>
      <c r="CW71" s="9">
        <v>0</v>
      </c>
      <c r="CX71" s="9">
        <v>4.0215555376800001E-2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0.13200314776700001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6.5284804961599996E-2</v>
      </c>
      <c r="DN71" s="9">
        <v>0</v>
      </c>
      <c r="DO71" s="9">
        <v>0</v>
      </c>
      <c r="DP71" s="9">
        <v>0</v>
      </c>
      <c r="DQ71" s="9">
        <v>0</v>
      </c>
      <c r="DR71" s="9">
        <v>0.38408167310899999</v>
      </c>
      <c r="DS71" s="9">
        <v>0.33239649767599999</v>
      </c>
    </row>
    <row r="72" spans="1:123" x14ac:dyDescent="0.35">
      <c r="A72" s="9" t="s">
        <v>7</v>
      </c>
      <c r="B72" s="9" t="s">
        <v>144</v>
      </c>
      <c r="C72" s="9" t="s">
        <v>145</v>
      </c>
      <c r="D72" s="9" t="s">
        <v>146</v>
      </c>
      <c r="E72" s="9" t="s">
        <v>147</v>
      </c>
      <c r="F72" s="44" t="s">
        <v>148</v>
      </c>
      <c r="G72" s="78"/>
      <c r="H72" s="78"/>
      <c r="I72" s="44"/>
      <c r="J72" s="44"/>
      <c r="K72" s="78"/>
      <c r="L72" s="78"/>
      <c r="M72" s="78"/>
      <c r="N72" s="44"/>
      <c r="O72" s="10">
        <v>0.35976463500299999</v>
      </c>
      <c r="P72" s="62">
        <v>0.81859489413599995</v>
      </c>
      <c r="Q72" s="1">
        <v>0.692826912096</v>
      </c>
      <c r="R72" s="60">
        <v>0.80573203851099995</v>
      </c>
      <c r="S72" s="100">
        <f t="shared" si="63"/>
        <v>3.8373667968538569E-2</v>
      </c>
      <c r="T72" s="102">
        <f t="shared" si="64"/>
        <v>1.4933375709965715E-2</v>
      </c>
      <c r="U72" s="100">
        <f t="shared" si="65"/>
        <v>6.1813960227111428E-2</v>
      </c>
      <c r="V72" s="11">
        <v>0</v>
      </c>
      <c r="W72" s="11">
        <v>5.8295163880799999E-2</v>
      </c>
      <c r="X72" s="96">
        <v>0</v>
      </c>
      <c r="Y72" s="11">
        <v>6.2092517851600002E-3</v>
      </c>
      <c r="Z72" s="96">
        <v>0</v>
      </c>
      <c r="AA72" s="11">
        <v>0</v>
      </c>
      <c r="AB72" s="96">
        <v>4.00292143038E-2</v>
      </c>
      <c r="AC72" s="11">
        <v>0</v>
      </c>
      <c r="AD72" s="11">
        <v>0.24474554332000001</v>
      </c>
      <c r="AE72" s="96">
        <v>5.0112753695800002E-3</v>
      </c>
      <c r="AF72" s="11">
        <v>4.1529451632099999E-2</v>
      </c>
      <c r="AG72" s="96">
        <v>7.2177893902799994E-2</v>
      </c>
      <c r="AH72" s="11">
        <v>0</v>
      </c>
      <c r="AI72" s="96">
        <v>6.92335573653E-2</v>
      </c>
      <c r="AJ72" s="8">
        <f t="shared" si="43"/>
        <v>54</v>
      </c>
      <c r="AK72" s="8">
        <f t="shared" si="44"/>
        <v>25</v>
      </c>
      <c r="AL72" s="8">
        <f t="shared" si="45"/>
        <v>14</v>
      </c>
      <c r="AM72" s="8">
        <f t="shared" si="46"/>
        <v>15</v>
      </c>
      <c r="AN72" s="40">
        <f t="shared" si="47"/>
        <v>31</v>
      </c>
      <c r="AO72" s="9">
        <f t="shared" si="48"/>
        <v>5</v>
      </c>
      <c r="AP72" s="9">
        <f t="shared" si="49"/>
        <v>4</v>
      </c>
      <c r="AQ72" s="44">
        <f t="shared" si="50"/>
        <v>5</v>
      </c>
      <c r="AR72" s="9">
        <f t="shared" si="51"/>
        <v>4</v>
      </c>
      <c r="AS72" s="44">
        <f t="shared" si="52"/>
        <v>5</v>
      </c>
      <c r="AT72" s="9">
        <f t="shared" si="53"/>
        <v>5</v>
      </c>
      <c r="AU72" s="44">
        <f t="shared" si="54"/>
        <v>3</v>
      </c>
      <c r="AV72" s="40">
        <f t="shared" si="55"/>
        <v>23</v>
      </c>
      <c r="AW72" s="9">
        <f t="shared" si="56"/>
        <v>4</v>
      </c>
      <c r="AX72" s="9">
        <f t="shared" si="57"/>
        <v>3</v>
      </c>
      <c r="AY72" s="44">
        <f t="shared" si="58"/>
        <v>4</v>
      </c>
      <c r="AZ72" s="9">
        <f t="shared" si="59"/>
        <v>3</v>
      </c>
      <c r="BA72" s="44">
        <f t="shared" si="60"/>
        <v>2</v>
      </c>
      <c r="BB72" s="9">
        <f t="shared" si="61"/>
        <v>5</v>
      </c>
      <c r="BC72" s="44">
        <f t="shared" si="62"/>
        <v>2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0.16011685721499999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0.29147581940400002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3.1046258925799999E-2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9.6920897636600001E-2</v>
      </c>
      <c r="CS72" s="9">
        <v>0.22322739822599999</v>
      </c>
      <c r="CT72" s="9">
        <v>0</v>
      </c>
      <c r="CU72" s="9">
        <v>2.6019490964100001E-2</v>
      </c>
      <c r="CV72" s="9">
        <v>0</v>
      </c>
      <c r="CW72" s="9">
        <v>0</v>
      </c>
      <c r="CX72" s="9">
        <v>0</v>
      </c>
      <c r="CY72" s="9">
        <v>0</v>
      </c>
      <c r="CZ72" s="9">
        <v>1.06016374372</v>
      </c>
      <c r="DA72" s="9">
        <v>0.16356397288300001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0.18077327793199999</v>
      </c>
      <c r="DI72" s="9">
        <v>2.6873980228399999E-2</v>
      </c>
      <c r="DJ72" s="9">
        <v>0.12887472020599999</v>
      </c>
      <c r="DK72" s="9">
        <v>0</v>
      </c>
      <c r="DL72" s="9">
        <v>3.7767202960899998E-2</v>
      </c>
      <c r="DM72" s="9">
        <v>0</v>
      </c>
      <c r="DN72" s="9">
        <v>0.19424754634700001</v>
      </c>
      <c r="DO72" s="9">
        <v>0</v>
      </c>
      <c r="DP72" s="9">
        <v>0</v>
      </c>
      <c r="DQ72" s="9">
        <v>2.5056376847899998E-2</v>
      </c>
      <c r="DR72" s="9">
        <v>0</v>
      </c>
      <c r="DS72" s="9">
        <v>0</v>
      </c>
    </row>
    <row r="73" spans="1:123" x14ac:dyDescent="0.35">
      <c r="A73" s="9" t="s">
        <v>7</v>
      </c>
      <c r="B73" s="9" t="s">
        <v>68</v>
      </c>
      <c r="C73" s="9" t="s">
        <v>69</v>
      </c>
      <c r="D73" s="9" t="s">
        <v>70</v>
      </c>
      <c r="E73" s="9" t="s">
        <v>71</v>
      </c>
      <c r="F73" s="44" t="s">
        <v>72</v>
      </c>
      <c r="G73" s="78"/>
      <c r="H73" s="78"/>
      <c r="I73" s="44"/>
      <c r="J73" s="44"/>
      <c r="K73" s="78"/>
      <c r="L73" s="78"/>
      <c r="M73" s="78"/>
      <c r="N73" s="44"/>
      <c r="O73" s="10">
        <v>8.4919357831199999E-2</v>
      </c>
      <c r="P73" s="62">
        <v>0.53329356717999998</v>
      </c>
      <c r="Q73" s="1">
        <v>0.44064538534999997</v>
      </c>
      <c r="R73" s="60">
        <v>0.76023434615300001</v>
      </c>
      <c r="S73" s="100">
        <f t="shared" si="63"/>
        <v>0.66833492249121562</v>
      </c>
      <c r="T73" s="102">
        <f t="shared" si="64"/>
        <v>0.9141158740277715</v>
      </c>
      <c r="U73" s="100">
        <f t="shared" si="65"/>
        <v>0.42255397095465996</v>
      </c>
      <c r="V73" s="11">
        <v>0.19617089502999999</v>
      </c>
      <c r="W73" s="11">
        <v>0</v>
      </c>
      <c r="X73" s="96">
        <v>5.8888484892099999</v>
      </c>
      <c r="Y73" s="11">
        <v>1.22218060675E-2</v>
      </c>
      <c r="Z73" s="96">
        <v>0</v>
      </c>
      <c r="AA73" s="11">
        <v>0.22221376619700001</v>
      </c>
      <c r="AB73" s="96">
        <v>7.9356161689900007E-2</v>
      </c>
      <c r="AC73" s="11">
        <v>0</v>
      </c>
      <c r="AD73" s="11">
        <v>8.6977530804499999E-3</v>
      </c>
      <c r="AE73" s="96">
        <v>7.7344441732699998E-2</v>
      </c>
      <c r="AF73" s="11">
        <v>3.45522602937E-3</v>
      </c>
      <c r="AG73" s="96">
        <v>1.64585928222</v>
      </c>
      <c r="AH73" s="11">
        <v>1.13870376952</v>
      </c>
      <c r="AI73" s="96">
        <v>8.3817324100099996E-2</v>
      </c>
      <c r="AJ73" s="8">
        <f t="shared" si="43"/>
        <v>48</v>
      </c>
      <c r="AK73" s="8">
        <f t="shared" si="44"/>
        <v>22</v>
      </c>
      <c r="AL73" s="8">
        <f t="shared" si="45"/>
        <v>17</v>
      </c>
      <c r="AM73" s="8">
        <f t="shared" si="46"/>
        <v>9</v>
      </c>
      <c r="AN73" s="40">
        <f t="shared" si="47"/>
        <v>25</v>
      </c>
      <c r="AO73" s="9">
        <f t="shared" si="48"/>
        <v>4</v>
      </c>
      <c r="AP73" s="9">
        <f t="shared" si="49"/>
        <v>5</v>
      </c>
      <c r="AQ73" s="44">
        <f t="shared" si="50"/>
        <v>2</v>
      </c>
      <c r="AR73" s="9">
        <f t="shared" si="51"/>
        <v>4</v>
      </c>
      <c r="AS73" s="44">
        <f t="shared" si="52"/>
        <v>5</v>
      </c>
      <c r="AT73" s="9">
        <f t="shared" si="53"/>
        <v>2</v>
      </c>
      <c r="AU73" s="44">
        <f t="shared" si="54"/>
        <v>3</v>
      </c>
      <c r="AV73" s="40">
        <f t="shared" si="55"/>
        <v>23</v>
      </c>
      <c r="AW73" s="9">
        <f t="shared" si="56"/>
        <v>4</v>
      </c>
      <c r="AX73" s="9">
        <f t="shared" si="57"/>
        <v>4</v>
      </c>
      <c r="AY73" s="44">
        <f t="shared" si="58"/>
        <v>3</v>
      </c>
      <c r="AZ73" s="9">
        <f t="shared" si="59"/>
        <v>4</v>
      </c>
      <c r="BA73" s="44">
        <f t="shared" si="60"/>
        <v>4</v>
      </c>
      <c r="BB73" s="9">
        <f t="shared" si="61"/>
        <v>1</v>
      </c>
      <c r="BC73" s="44">
        <f t="shared" si="62"/>
        <v>3</v>
      </c>
      <c r="BD73" s="9">
        <v>0</v>
      </c>
      <c r="BE73" s="9">
        <v>0</v>
      </c>
      <c r="BF73" s="9">
        <v>5.4399175422999997E-2</v>
      </c>
      <c r="BG73" s="9">
        <v>1.02104345661</v>
      </c>
      <c r="BH73" s="9">
        <v>3.5626198958600003E-2</v>
      </c>
      <c r="BI73" s="9">
        <v>0</v>
      </c>
      <c r="BJ73" s="9">
        <v>0</v>
      </c>
      <c r="BK73" s="9">
        <v>0.31742464675999998</v>
      </c>
      <c r="BL73" s="9">
        <v>0</v>
      </c>
      <c r="BM73" s="9">
        <v>0</v>
      </c>
      <c r="BN73" s="9">
        <v>0</v>
      </c>
      <c r="BO73" s="9">
        <v>0</v>
      </c>
      <c r="BP73" s="9">
        <v>0.98085447514900004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6.1109030337700002E-2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0.76116933259800001</v>
      </c>
      <c r="CI73" s="9">
        <v>20.797481636899999</v>
      </c>
      <c r="CJ73" s="9">
        <v>7.8855914765200001</v>
      </c>
      <c r="CK73" s="9">
        <v>0</v>
      </c>
      <c r="CL73" s="9">
        <v>0.18266091284800001</v>
      </c>
      <c r="CM73" s="9">
        <v>1.9484495908299999E-2</v>
      </c>
      <c r="CN73" s="9">
        <v>4.5390070922000003</v>
      </c>
      <c r="CO73" s="9">
        <v>0</v>
      </c>
      <c r="CP73" s="9">
        <v>0.95236634665499997</v>
      </c>
      <c r="CQ73" s="9">
        <v>0</v>
      </c>
      <c r="CR73" s="9">
        <v>0.13792589279100001</v>
      </c>
      <c r="CS73" s="9">
        <v>0</v>
      </c>
      <c r="CT73" s="9">
        <v>0.28116072771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4.3488765402299998E-2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1.72761301468E-2</v>
      </c>
      <c r="DJ73" s="9">
        <v>0</v>
      </c>
      <c r="DK73" s="9">
        <v>8.2292964110900009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0.17593418574700001</v>
      </c>
      <c r="DS73" s="9">
        <v>0.21078802291599999</v>
      </c>
    </row>
    <row r="74" spans="1:123" x14ac:dyDescent="0.35">
      <c r="A74" s="9" t="s">
        <v>7</v>
      </c>
      <c r="B74" s="9" t="s">
        <v>8</v>
      </c>
      <c r="C74" s="9" t="s">
        <v>18</v>
      </c>
      <c r="D74" s="9" t="s">
        <v>22</v>
      </c>
      <c r="E74" s="9" t="s">
        <v>63</v>
      </c>
      <c r="F74" s="44" t="s">
        <v>236</v>
      </c>
      <c r="G74" s="78"/>
      <c r="H74" s="78"/>
      <c r="I74" s="44"/>
      <c r="J74" s="44"/>
      <c r="K74" s="78"/>
      <c r="L74" s="78"/>
      <c r="M74" s="78"/>
      <c r="N74" s="44"/>
      <c r="O74" s="10">
        <v>0.53843869876499995</v>
      </c>
      <c r="P74" s="62">
        <v>0.67627900564900001</v>
      </c>
      <c r="Q74" s="1">
        <v>0.36712326388900002</v>
      </c>
      <c r="R74" s="60">
        <v>0.789566471652</v>
      </c>
      <c r="S74" s="100">
        <f t="shared" si="63"/>
        <v>4.6231065257745715E-2</v>
      </c>
      <c r="T74" s="102">
        <f t="shared" si="64"/>
        <v>4.9638306199485723E-3</v>
      </c>
      <c r="U74" s="100">
        <f t="shared" si="65"/>
        <v>8.749829989554285E-2</v>
      </c>
      <c r="V74" s="11">
        <v>0</v>
      </c>
      <c r="W74" s="11">
        <v>1.5206812652100001E-2</v>
      </c>
      <c r="X74" s="96">
        <v>0</v>
      </c>
      <c r="Y74" s="11">
        <v>0</v>
      </c>
      <c r="Z74" s="96">
        <v>1.4059048001600001E-2</v>
      </c>
      <c r="AA74" s="11">
        <v>5.4809536859400003E-3</v>
      </c>
      <c r="AB74" s="96">
        <v>0</v>
      </c>
      <c r="AC74" s="11">
        <v>0</v>
      </c>
      <c r="AD74" s="11">
        <v>3.0130205531000002E-3</v>
      </c>
      <c r="AE74" s="96">
        <v>0.138000791219</v>
      </c>
      <c r="AF74" s="11">
        <v>2.7602647344799999E-2</v>
      </c>
      <c r="AG74" s="96">
        <v>2.78080924066E-2</v>
      </c>
      <c r="AH74" s="11">
        <v>0.39027176237700001</v>
      </c>
      <c r="AI74" s="96">
        <v>2.5791785368299999E-2</v>
      </c>
      <c r="AJ74" s="8">
        <f t="shared" si="43"/>
        <v>54</v>
      </c>
      <c r="AK74" s="8">
        <f t="shared" si="44"/>
        <v>25</v>
      </c>
      <c r="AL74" s="8">
        <f t="shared" si="45"/>
        <v>15</v>
      </c>
      <c r="AM74" s="8">
        <f t="shared" si="46"/>
        <v>14</v>
      </c>
      <c r="AN74" s="40">
        <f t="shared" si="47"/>
        <v>31</v>
      </c>
      <c r="AO74" s="9">
        <f t="shared" si="48"/>
        <v>5</v>
      </c>
      <c r="AP74" s="9">
        <f t="shared" si="49"/>
        <v>4</v>
      </c>
      <c r="AQ74" s="44">
        <f t="shared" si="50"/>
        <v>5</v>
      </c>
      <c r="AR74" s="9">
        <f t="shared" si="51"/>
        <v>5</v>
      </c>
      <c r="AS74" s="44">
        <f t="shared" si="52"/>
        <v>4</v>
      </c>
      <c r="AT74" s="9">
        <f t="shared" si="53"/>
        <v>4</v>
      </c>
      <c r="AU74" s="44">
        <f t="shared" si="54"/>
        <v>4</v>
      </c>
      <c r="AV74" s="40">
        <f t="shared" si="55"/>
        <v>23</v>
      </c>
      <c r="AW74" s="9">
        <f t="shared" si="56"/>
        <v>4</v>
      </c>
      <c r="AX74" s="9">
        <f t="shared" si="57"/>
        <v>4</v>
      </c>
      <c r="AY74" s="44">
        <f t="shared" si="58"/>
        <v>3</v>
      </c>
      <c r="AZ74" s="9">
        <f t="shared" si="59"/>
        <v>4</v>
      </c>
      <c r="BA74" s="44">
        <f t="shared" si="60"/>
        <v>2</v>
      </c>
      <c r="BB74" s="9">
        <f t="shared" si="61"/>
        <v>3</v>
      </c>
      <c r="BC74" s="44">
        <f t="shared" si="62"/>
        <v>3</v>
      </c>
      <c r="BD74" s="9">
        <v>0</v>
      </c>
      <c r="BE74" s="9">
        <v>0</v>
      </c>
      <c r="BF74" s="9">
        <v>0</v>
      </c>
      <c r="BG74" s="9">
        <v>0</v>
      </c>
      <c r="BH74" s="9">
        <v>2.7404768429700001E-2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7.6034063260300003E-2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7.0295240007999998E-2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1.9360227998599999</v>
      </c>
      <c r="CP74" s="9">
        <v>1.53360120234E-2</v>
      </c>
      <c r="CQ74" s="9">
        <v>0</v>
      </c>
      <c r="CR74" s="9">
        <v>7.4554536643599997E-2</v>
      </c>
      <c r="CS74" s="9">
        <v>0</v>
      </c>
      <c r="CT74" s="9">
        <v>0</v>
      </c>
      <c r="CU74" s="9">
        <v>5.4404390197699999E-2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1.5065102765500001E-2</v>
      </c>
      <c r="DB74" s="9">
        <v>0</v>
      </c>
      <c r="DC74" s="9">
        <v>0</v>
      </c>
      <c r="DD74" s="9">
        <v>0</v>
      </c>
      <c r="DE74" s="9">
        <v>0</v>
      </c>
      <c r="DF74" s="9">
        <v>0.13801323672400001</v>
      </c>
      <c r="DG74" s="9">
        <v>0</v>
      </c>
      <c r="DH74" s="9">
        <v>0</v>
      </c>
      <c r="DI74" s="9">
        <v>0</v>
      </c>
      <c r="DJ74" s="9">
        <v>2.7131520043400002E-2</v>
      </c>
      <c r="DK74" s="9">
        <v>0</v>
      </c>
      <c r="DL74" s="9">
        <v>6.2945338268199993E-2</v>
      </c>
      <c r="DM74" s="9">
        <v>4.8963603721199997E-2</v>
      </c>
      <c r="DN74" s="9">
        <v>0</v>
      </c>
      <c r="DO74" s="9">
        <v>0.53026955368999995</v>
      </c>
      <c r="DP74" s="9">
        <v>0</v>
      </c>
      <c r="DQ74" s="9">
        <v>0.159734402405</v>
      </c>
      <c r="DR74" s="9">
        <v>0</v>
      </c>
      <c r="DS74" s="9">
        <v>0</v>
      </c>
    </row>
    <row r="75" spans="1:123" x14ac:dyDescent="0.35">
      <c r="A75" s="9" t="s">
        <v>7</v>
      </c>
      <c r="B75" s="9" t="s">
        <v>8</v>
      </c>
      <c r="C75" s="9" t="s">
        <v>18</v>
      </c>
      <c r="D75" s="9" t="s">
        <v>19</v>
      </c>
      <c r="E75" s="9" t="s">
        <v>166</v>
      </c>
      <c r="F75" s="44" t="s">
        <v>167</v>
      </c>
      <c r="G75" s="78"/>
      <c r="H75" s="78"/>
      <c r="I75" s="44"/>
      <c r="J75" s="44"/>
      <c r="K75" s="78"/>
      <c r="L75" s="78"/>
      <c r="M75" s="78"/>
      <c r="N75" s="44"/>
      <c r="O75" s="10">
        <v>0.40870719004799999</v>
      </c>
      <c r="P75" s="62">
        <v>0.83333803685100005</v>
      </c>
      <c r="Q75" s="1">
        <v>0.126581848025</v>
      </c>
      <c r="R75" s="60">
        <v>0.70976250499600002</v>
      </c>
      <c r="S75" s="100">
        <f t="shared" si="63"/>
        <v>0.25024433576272787</v>
      </c>
      <c r="T75" s="102">
        <f t="shared" si="64"/>
        <v>0.39276588976918575</v>
      </c>
      <c r="U75" s="100">
        <f t="shared" si="65"/>
        <v>0.10772278175627001</v>
      </c>
      <c r="V75" s="11">
        <v>0.17019876712000001</v>
      </c>
      <c r="W75" s="11">
        <v>1.52934429363E-2</v>
      </c>
      <c r="X75" s="96">
        <v>0.102224193255</v>
      </c>
      <c r="Y75" s="11">
        <v>0.18876125828599999</v>
      </c>
      <c r="Z75" s="96">
        <v>0</v>
      </c>
      <c r="AA75" s="11">
        <v>0.49895867278700001</v>
      </c>
      <c r="AB75" s="96">
        <v>1.7739248940000001</v>
      </c>
      <c r="AC75" s="11">
        <v>0.487828207949</v>
      </c>
      <c r="AD75" s="11">
        <v>0</v>
      </c>
      <c r="AE75" s="96">
        <v>1.87922826359E-3</v>
      </c>
      <c r="AF75" s="11">
        <v>1.05017038273E-2</v>
      </c>
      <c r="AG75" s="96">
        <v>1.6970329374999999E-2</v>
      </c>
      <c r="AH75" s="11">
        <v>0.221278314728</v>
      </c>
      <c r="AI75" s="96">
        <v>1.5601688151E-2</v>
      </c>
      <c r="AJ75" s="8">
        <f t="shared" si="43"/>
        <v>45</v>
      </c>
      <c r="AK75" s="8">
        <f t="shared" si="44"/>
        <v>22</v>
      </c>
      <c r="AL75" s="8">
        <f t="shared" si="45"/>
        <v>12</v>
      </c>
      <c r="AM75" s="8">
        <f t="shared" si="46"/>
        <v>11</v>
      </c>
      <c r="AN75" s="40">
        <f t="shared" si="47"/>
        <v>22</v>
      </c>
      <c r="AO75" s="9">
        <f t="shared" si="48"/>
        <v>3</v>
      </c>
      <c r="AP75" s="9">
        <f t="shared" si="49"/>
        <v>4</v>
      </c>
      <c r="AQ75" s="44">
        <f t="shared" si="50"/>
        <v>3</v>
      </c>
      <c r="AR75" s="9">
        <f t="shared" si="51"/>
        <v>2</v>
      </c>
      <c r="AS75" s="44">
        <f t="shared" si="52"/>
        <v>5</v>
      </c>
      <c r="AT75" s="9">
        <f t="shared" si="53"/>
        <v>2</v>
      </c>
      <c r="AU75" s="44">
        <f t="shared" si="54"/>
        <v>3</v>
      </c>
      <c r="AV75" s="40">
        <f t="shared" si="55"/>
        <v>23</v>
      </c>
      <c r="AW75" s="9">
        <f t="shared" si="56"/>
        <v>3</v>
      </c>
      <c r="AX75" s="9">
        <f t="shared" si="57"/>
        <v>5</v>
      </c>
      <c r="AY75" s="44">
        <f t="shared" si="58"/>
        <v>4</v>
      </c>
      <c r="AZ75" s="9">
        <f t="shared" si="59"/>
        <v>2</v>
      </c>
      <c r="BA75" s="44">
        <f t="shared" si="60"/>
        <v>3</v>
      </c>
      <c r="BB75" s="9">
        <f t="shared" si="61"/>
        <v>3</v>
      </c>
      <c r="BC75" s="44">
        <f t="shared" si="62"/>
        <v>3</v>
      </c>
      <c r="BD75" s="9">
        <v>1.0879617037500001E-2</v>
      </c>
      <c r="BE75" s="9">
        <v>2.3635468353500002</v>
      </c>
      <c r="BF75" s="9">
        <v>0</v>
      </c>
      <c r="BG75" s="9">
        <v>0.120366911551</v>
      </c>
      <c r="BH75" s="9">
        <v>0</v>
      </c>
      <c r="BI75" s="9">
        <v>0</v>
      </c>
      <c r="BJ75" s="9">
        <v>7.0956995760100003</v>
      </c>
      <c r="BK75" s="9">
        <v>0</v>
      </c>
      <c r="BL75" s="9">
        <v>0</v>
      </c>
      <c r="BM75" s="9">
        <v>0</v>
      </c>
      <c r="BN75" s="9">
        <v>6.3480867571899996E-2</v>
      </c>
      <c r="BO75" s="9">
        <v>0</v>
      </c>
      <c r="BP75" s="9">
        <v>0.78751296802799997</v>
      </c>
      <c r="BQ75" s="9">
        <v>0</v>
      </c>
      <c r="BR75" s="9">
        <v>0</v>
      </c>
      <c r="BS75" s="9">
        <v>0</v>
      </c>
      <c r="BT75" s="9">
        <v>0</v>
      </c>
      <c r="BU75" s="9">
        <v>7.6467214681699994E-2</v>
      </c>
      <c r="BV75" s="9">
        <v>0</v>
      </c>
      <c r="BW75" s="9">
        <v>0.62616402286299999</v>
      </c>
      <c r="BX75" s="9">
        <v>0</v>
      </c>
      <c r="BY75" s="9">
        <v>0.28142163315300001</v>
      </c>
      <c r="BZ75" s="9">
        <v>3.6220635413400003E-2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0.50645733097000001</v>
      </c>
      <c r="CH75" s="9">
        <v>0</v>
      </c>
      <c r="CI75" s="9">
        <v>4.6636353037199998E-3</v>
      </c>
      <c r="CJ75" s="9">
        <v>0</v>
      </c>
      <c r="CK75" s="9">
        <v>0</v>
      </c>
      <c r="CL75" s="9">
        <v>0</v>
      </c>
      <c r="CM75" s="9">
        <v>6.9587485386600006E-2</v>
      </c>
      <c r="CN75" s="9">
        <v>0</v>
      </c>
      <c r="CO75" s="9">
        <v>1.03680408825</v>
      </c>
      <c r="CP75" s="9">
        <v>0</v>
      </c>
      <c r="CQ75" s="9">
        <v>6.8546807677200006E-2</v>
      </c>
      <c r="CR75" s="9">
        <v>0</v>
      </c>
      <c r="CS75" s="9">
        <v>0</v>
      </c>
      <c r="CT75" s="9">
        <v>0</v>
      </c>
      <c r="CU75" s="9">
        <v>9.4616330778699992E-3</v>
      </c>
      <c r="CV75" s="9">
        <v>0</v>
      </c>
      <c r="CW75" s="9">
        <v>1.9513128317899999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2.1956651297000002E-2</v>
      </c>
      <c r="DG75" s="9">
        <v>2.5155650588000001E-2</v>
      </c>
      <c r="DH75" s="9">
        <v>5.3962172517100001E-3</v>
      </c>
      <c r="DI75" s="9">
        <v>0</v>
      </c>
      <c r="DJ75" s="9">
        <v>7.1220240113999994E-2</v>
      </c>
      <c r="DK75" s="9">
        <v>0</v>
      </c>
      <c r="DL75" s="9">
        <v>0</v>
      </c>
      <c r="DM75" s="9">
        <v>0</v>
      </c>
      <c r="DN75" s="9">
        <v>1.3631406761199999E-2</v>
      </c>
      <c r="DO75" s="9">
        <v>0</v>
      </c>
      <c r="DP75" s="9">
        <v>0</v>
      </c>
      <c r="DQ75" s="9">
        <v>9.3961413179699995E-3</v>
      </c>
      <c r="DR75" s="9">
        <v>0</v>
      </c>
      <c r="DS75" s="9">
        <v>0</v>
      </c>
    </row>
    <row r="76" spans="1:123" x14ac:dyDescent="0.35">
      <c r="A76" s="9" t="s">
        <v>7</v>
      </c>
      <c r="B76" s="9" t="s">
        <v>8</v>
      </c>
      <c r="C76" s="9" t="s">
        <v>43</v>
      </c>
      <c r="D76" s="9" t="s">
        <v>44</v>
      </c>
      <c r="E76" s="9" t="s">
        <v>45</v>
      </c>
      <c r="F76" s="44" t="s">
        <v>112</v>
      </c>
      <c r="G76" s="78"/>
      <c r="H76" s="78"/>
      <c r="I76" s="44"/>
      <c r="J76" s="44"/>
      <c r="K76" s="78"/>
      <c r="L76" s="78"/>
      <c r="M76" s="78"/>
      <c r="N76" s="44"/>
      <c r="O76" s="10">
        <v>0.215600420879</v>
      </c>
      <c r="P76" s="62">
        <v>0.72019715059699996</v>
      </c>
      <c r="Q76" s="1">
        <v>0.33858842798299998</v>
      </c>
      <c r="R76" s="60">
        <v>0.77041135062800004</v>
      </c>
      <c r="S76" s="100">
        <f t="shared" si="63"/>
        <v>4.6437902734325701E-2</v>
      </c>
      <c r="T76" s="102">
        <f t="shared" si="64"/>
        <v>6.3070025224372855E-2</v>
      </c>
      <c r="U76" s="100">
        <f t="shared" si="65"/>
        <v>2.980578024427857E-2</v>
      </c>
      <c r="V76" s="11">
        <v>0</v>
      </c>
      <c r="W76" s="11">
        <v>9.78805104845E-3</v>
      </c>
      <c r="X76" s="96">
        <v>0</v>
      </c>
      <c r="Y76" s="11">
        <v>0</v>
      </c>
      <c r="Z76" s="96">
        <v>7.8945007410599996E-2</v>
      </c>
      <c r="AA76" s="11">
        <v>3.28857221156E-3</v>
      </c>
      <c r="AB76" s="96">
        <v>0.34946854589999998</v>
      </c>
      <c r="AC76" s="11">
        <v>5.1563252929700001E-2</v>
      </c>
      <c r="AD76" s="11">
        <v>7.6830152210699998E-2</v>
      </c>
      <c r="AE76" s="96">
        <v>1.8952964676400001E-2</v>
      </c>
      <c r="AF76" s="11">
        <v>8.9910257608500008E-3</v>
      </c>
      <c r="AG76" s="96">
        <v>3.1773480900799997E-2</v>
      </c>
      <c r="AH76" s="11">
        <v>0</v>
      </c>
      <c r="AI76" s="96">
        <v>2.0529585231499999E-2</v>
      </c>
      <c r="AJ76" s="8">
        <f t="shared" si="43"/>
        <v>49</v>
      </c>
      <c r="AK76" s="8">
        <f t="shared" si="44"/>
        <v>23</v>
      </c>
      <c r="AL76" s="8">
        <f t="shared" si="45"/>
        <v>12</v>
      </c>
      <c r="AM76" s="8">
        <f t="shared" si="46"/>
        <v>14</v>
      </c>
      <c r="AN76" s="40">
        <f t="shared" si="47"/>
        <v>26</v>
      </c>
      <c r="AO76" s="9">
        <f t="shared" si="48"/>
        <v>5</v>
      </c>
      <c r="AP76" s="9">
        <f t="shared" si="49"/>
        <v>4</v>
      </c>
      <c r="AQ76" s="44">
        <f t="shared" si="50"/>
        <v>5</v>
      </c>
      <c r="AR76" s="9">
        <f t="shared" si="51"/>
        <v>5</v>
      </c>
      <c r="AS76" s="44">
        <f t="shared" si="52"/>
        <v>1</v>
      </c>
      <c r="AT76" s="9">
        <f t="shared" si="53"/>
        <v>4</v>
      </c>
      <c r="AU76" s="44">
        <f t="shared" si="54"/>
        <v>2</v>
      </c>
      <c r="AV76" s="40">
        <f t="shared" si="55"/>
        <v>23</v>
      </c>
      <c r="AW76" s="9">
        <f t="shared" si="56"/>
        <v>2</v>
      </c>
      <c r="AX76" s="9">
        <f t="shared" si="57"/>
        <v>4</v>
      </c>
      <c r="AY76" s="44">
        <f t="shared" si="58"/>
        <v>3</v>
      </c>
      <c r="AZ76" s="9">
        <f t="shared" si="59"/>
        <v>3</v>
      </c>
      <c r="BA76" s="44">
        <f t="shared" si="60"/>
        <v>3</v>
      </c>
      <c r="BB76" s="9">
        <f t="shared" si="61"/>
        <v>5</v>
      </c>
      <c r="BC76" s="44">
        <f t="shared" si="62"/>
        <v>3</v>
      </c>
      <c r="BD76" s="9">
        <v>0</v>
      </c>
      <c r="BE76" s="9">
        <v>0</v>
      </c>
      <c r="BF76" s="9">
        <v>0</v>
      </c>
      <c r="BG76" s="9">
        <v>0</v>
      </c>
      <c r="BH76" s="9">
        <v>1.64428610578E-2</v>
      </c>
      <c r="BI76" s="9">
        <v>0.10385499864</v>
      </c>
      <c r="BJ76" s="9">
        <v>0</v>
      </c>
      <c r="BK76" s="9">
        <v>0</v>
      </c>
      <c r="BL76" s="9">
        <v>1.29401918496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4.8940255242300001E-2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9.7164561434500002E-2</v>
      </c>
      <c r="CC76" s="9">
        <v>0.21071731686600001</v>
      </c>
      <c r="CD76" s="9">
        <v>3.6632273032500003E-2</v>
      </c>
      <c r="CE76" s="9">
        <v>5.0210885720000001E-2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3.16856780735E-2</v>
      </c>
      <c r="CS76" s="9">
        <v>0</v>
      </c>
      <c r="CT76" s="9">
        <v>0</v>
      </c>
      <c r="CU76" s="9">
        <v>7.0962248084000007E-2</v>
      </c>
      <c r="CV76" s="9">
        <v>0.19619912287499999</v>
      </c>
      <c r="CW76" s="9">
        <v>0</v>
      </c>
      <c r="CX76" s="9">
        <v>1.00538888442E-2</v>
      </c>
      <c r="CY76" s="9">
        <v>0</v>
      </c>
      <c r="CZ76" s="9">
        <v>0</v>
      </c>
      <c r="DA76" s="9">
        <v>0</v>
      </c>
      <c r="DB76" s="9">
        <v>0</v>
      </c>
      <c r="DC76" s="9">
        <v>0.384150761053</v>
      </c>
      <c r="DD76" s="9">
        <v>0</v>
      </c>
      <c r="DE76" s="9">
        <v>0</v>
      </c>
      <c r="DF76" s="9">
        <v>0</v>
      </c>
      <c r="DG76" s="9">
        <v>1.2577825294000001E-2</v>
      </c>
      <c r="DH76" s="9">
        <v>3.2377303510200003E-2</v>
      </c>
      <c r="DI76" s="9">
        <v>0</v>
      </c>
      <c r="DJ76" s="9">
        <v>0.10174320016299999</v>
      </c>
      <c r="DK76" s="9">
        <v>0</v>
      </c>
      <c r="DL76" s="9">
        <v>0</v>
      </c>
      <c r="DM76" s="9">
        <v>5.7124204341400003E-2</v>
      </c>
      <c r="DN76" s="9">
        <v>0</v>
      </c>
      <c r="DO76" s="9">
        <v>0</v>
      </c>
      <c r="DP76" s="9">
        <v>0</v>
      </c>
      <c r="DQ76" s="9">
        <v>4.0716612377900002E-2</v>
      </c>
      <c r="DR76" s="9">
        <v>0</v>
      </c>
      <c r="DS76" s="9">
        <v>5.40482110042E-2</v>
      </c>
    </row>
    <row r="77" spans="1:123" x14ac:dyDescent="0.35">
      <c r="A77" s="9" t="s">
        <v>7</v>
      </c>
      <c r="B77" s="9" t="s">
        <v>8</v>
      </c>
      <c r="C77" s="9" t="s">
        <v>9</v>
      </c>
      <c r="D77" s="9" t="s">
        <v>10</v>
      </c>
      <c r="E77" s="9" t="s">
        <v>78</v>
      </c>
      <c r="F77" s="44" t="s">
        <v>170</v>
      </c>
      <c r="G77" s="78"/>
      <c r="H77" s="78"/>
      <c r="I77" s="44"/>
      <c r="J77" s="44"/>
      <c r="K77" s="78"/>
      <c r="L77" s="78"/>
      <c r="M77" s="78"/>
      <c r="N77" s="44"/>
      <c r="O77" s="10">
        <v>0.45659829999899998</v>
      </c>
      <c r="P77" s="62">
        <v>0.89607416374799997</v>
      </c>
      <c r="Q77" s="1">
        <v>0.32177354797199997</v>
      </c>
      <c r="R77" s="60">
        <v>0.84197411719399995</v>
      </c>
      <c r="S77" s="100">
        <f t="shared" si="63"/>
        <v>9.0356845664057134E-2</v>
      </c>
      <c r="T77" s="102">
        <f t="shared" si="64"/>
        <v>1.9149373562000001E-3</v>
      </c>
      <c r="U77" s="100">
        <f t="shared" si="65"/>
        <v>0.17879875397191428</v>
      </c>
      <c r="V77" s="11">
        <v>0</v>
      </c>
      <c r="W77" s="11">
        <v>0</v>
      </c>
      <c r="X77" s="96">
        <v>0</v>
      </c>
      <c r="Y77" s="11">
        <v>1.34045614934E-2</v>
      </c>
      <c r="Z77" s="96">
        <v>0</v>
      </c>
      <c r="AA77" s="11">
        <v>0</v>
      </c>
      <c r="AB77" s="96">
        <v>0</v>
      </c>
      <c r="AC77" s="11">
        <v>0</v>
      </c>
      <c r="AD77" s="11">
        <v>0</v>
      </c>
      <c r="AE77" s="96">
        <v>2.02667925869E-2</v>
      </c>
      <c r="AF77" s="11">
        <v>0</v>
      </c>
      <c r="AG77" s="96">
        <v>1.0982453182</v>
      </c>
      <c r="AH77" s="11">
        <v>8.3666787327999995E-2</v>
      </c>
      <c r="AI77" s="96">
        <v>4.9412379688499999E-2</v>
      </c>
      <c r="AJ77" s="8">
        <f t="shared" si="43"/>
        <v>57</v>
      </c>
      <c r="AK77" s="8">
        <f t="shared" si="44"/>
        <v>27</v>
      </c>
      <c r="AL77" s="8">
        <f t="shared" si="45"/>
        <v>17</v>
      </c>
      <c r="AM77" s="8">
        <f t="shared" si="46"/>
        <v>13</v>
      </c>
      <c r="AN77" s="40">
        <f t="shared" si="47"/>
        <v>33</v>
      </c>
      <c r="AO77" s="9">
        <f t="shared" si="48"/>
        <v>5</v>
      </c>
      <c r="AP77" s="9">
        <f t="shared" si="49"/>
        <v>5</v>
      </c>
      <c r="AQ77" s="44">
        <f t="shared" si="50"/>
        <v>5</v>
      </c>
      <c r="AR77" s="9">
        <f t="shared" si="51"/>
        <v>4</v>
      </c>
      <c r="AS77" s="44">
        <f t="shared" si="52"/>
        <v>5</v>
      </c>
      <c r="AT77" s="9">
        <f t="shared" si="53"/>
        <v>5</v>
      </c>
      <c r="AU77" s="44">
        <f t="shared" si="54"/>
        <v>4</v>
      </c>
      <c r="AV77" s="40">
        <f t="shared" si="55"/>
        <v>24</v>
      </c>
      <c r="AW77" s="9">
        <f t="shared" si="56"/>
        <v>4</v>
      </c>
      <c r="AX77" s="9">
        <f t="shared" si="57"/>
        <v>5</v>
      </c>
      <c r="AY77" s="44">
        <f t="shared" si="58"/>
        <v>3</v>
      </c>
      <c r="AZ77" s="9">
        <f t="shared" si="59"/>
        <v>5</v>
      </c>
      <c r="BA77" s="44">
        <f t="shared" si="60"/>
        <v>3</v>
      </c>
      <c r="BB77" s="9">
        <f t="shared" si="61"/>
        <v>2</v>
      </c>
      <c r="BC77" s="44">
        <f t="shared" si="62"/>
        <v>2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6.7022807467100001E-2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5.2886488893800002E-2</v>
      </c>
      <c r="CN77" s="9">
        <v>0.19675131548800001</v>
      </c>
      <c r="CO77" s="9">
        <v>0</v>
      </c>
      <c r="CP77" s="9">
        <v>0.16869613225800001</v>
      </c>
      <c r="CQ77" s="9">
        <v>0</v>
      </c>
      <c r="CR77" s="9">
        <v>0.15097293670299999</v>
      </c>
      <c r="CS77" s="9">
        <v>1.5665080577300001E-2</v>
      </c>
      <c r="CT77" s="9">
        <v>0</v>
      </c>
      <c r="CU77" s="9">
        <v>8.0423881161899996E-2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0.146033184782</v>
      </c>
      <c r="DM77" s="9">
        <v>5.3451934062299999</v>
      </c>
      <c r="DN77" s="9">
        <v>0</v>
      </c>
      <c r="DO77" s="9">
        <v>0</v>
      </c>
      <c r="DP77" s="9">
        <v>0</v>
      </c>
      <c r="DQ77" s="9">
        <v>6.8905036331700004E-2</v>
      </c>
      <c r="DR77" s="9">
        <v>0</v>
      </c>
      <c r="DS77" s="9">
        <v>3.2428926602499998E-2</v>
      </c>
    </row>
    <row r="78" spans="1:123" x14ac:dyDescent="0.35">
      <c r="A78" s="9" t="s">
        <v>7</v>
      </c>
      <c r="B78" s="9" t="s">
        <v>8</v>
      </c>
      <c r="C78" s="9" t="s">
        <v>43</v>
      </c>
      <c r="D78" s="9" t="s">
        <v>44</v>
      </c>
      <c r="E78" s="9" t="s">
        <v>45</v>
      </c>
      <c r="F78" s="44" t="s">
        <v>155</v>
      </c>
      <c r="G78" s="78"/>
      <c r="H78" s="78"/>
      <c r="I78" s="44"/>
      <c r="J78" s="44"/>
      <c r="K78" s="78"/>
      <c r="L78" s="78"/>
      <c r="M78" s="78"/>
      <c r="N78" s="44"/>
      <c r="O78" s="10">
        <v>0.38451394518199999</v>
      </c>
      <c r="P78" s="62">
        <v>0.826968347858</v>
      </c>
      <c r="Q78" s="1">
        <v>0.69345043379500004</v>
      </c>
      <c r="R78" s="60">
        <v>0.80052733901399997</v>
      </c>
      <c r="S78" s="100">
        <f t="shared" si="63"/>
        <v>0.11696058667356428</v>
      </c>
      <c r="T78" s="102">
        <f t="shared" si="64"/>
        <v>6.7610153454314287E-2</v>
      </c>
      <c r="U78" s="100">
        <f t="shared" si="65"/>
        <v>0.1663110198928143</v>
      </c>
      <c r="V78" s="11">
        <v>0</v>
      </c>
      <c r="W78" s="11">
        <v>0.26363213178</v>
      </c>
      <c r="X78" s="96">
        <v>0</v>
      </c>
      <c r="Y78" s="11">
        <v>4.5733209801100003E-2</v>
      </c>
      <c r="Z78" s="96">
        <v>8.10690074934E-2</v>
      </c>
      <c r="AA78" s="11">
        <v>0</v>
      </c>
      <c r="AB78" s="96">
        <v>8.2836725105700004E-2</v>
      </c>
      <c r="AC78" s="11">
        <v>0</v>
      </c>
      <c r="AD78" s="11">
        <v>0.21445685953599999</v>
      </c>
      <c r="AE78" s="96">
        <v>1.94186920571E-2</v>
      </c>
      <c r="AF78" s="11">
        <v>0.45498721194399999</v>
      </c>
      <c r="AG78" s="96">
        <v>3.1283492164600003E-2</v>
      </c>
      <c r="AH78" s="11">
        <v>0</v>
      </c>
      <c r="AI78" s="96">
        <v>0.44403088354800002</v>
      </c>
      <c r="AJ78" s="8">
        <f t="shared" si="43"/>
        <v>50</v>
      </c>
      <c r="AK78" s="8">
        <f t="shared" si="44"/>
        <v>24</v>
      </c>
      <c r="AL78" s="8">
        <f t="shared" si="45"/>
        <v>11</v>
      </c>
      <c r="AM78" s="8">
        <f t="shared" si="46"/>
        <v>15</v>
      </c>
      <c r="AN78" s="40">
        <f t="shared" si="47"/>
        <v>26</v>
      </c>
      <c r="AO78" s="9">
        <f t="shared" si="48"/>
        <v>5</v>
      </c>
      <c r="AP78" s="9">
        <f t="shared" si="49"/>
        <v>2</v>
      </c>
      <c r="AQ78" s="44">
        <f t="shared" si="50"/>
        <v>5</v>
      </c>
      <c r="AR78" s="9">
        <f t="shared" si="51"/>
        <v>4</v>
      </c>
      <c r="AS78" s="44">
        <f t="shared" si="52"/>
        <v>2</v>
      </c>
      <c r="AT78" s="9">
        <f t="shared" si="53"/>
        <v>5</v>
      </c>
      <c r="AU78" s="44">
        <f t="shared" si="54"/>
        <v>3</v>
      </c>
      <c r="AV78" s="40">
        <f t="shared" si="55"/>
        <v>24</v>
      </c>
      <c r="AW78" s="9">
        <f t="shared" si="56"/>
        <v>4</v>
      </c>
      <c r="AX78" s="9">
        <f t="shared" si="57"/>
        <v>4</v>
      </c>
      <c r="AY78" s="44">
        <f t="shared" si="58"/>
        <v>4</v>
      </c>
      <c r="AZ78" s="9">
        <f t="shared" si="59"/>
        <v>1</v>
      </c>
      <c r="BA78" s="44">
        <f t="shared" si="60"/>
        <v>4</v>
      </c>
      <c r="BB78" s="9">
        <f t="shared" si="61"/>
        <v>5</v>
      </c>
      <c r="BC78" s="44">
        <f t="shared" si="62"/>
        <v>2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0.33134690042300002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1.1061258940100001</v>
      </c>
      <c r="BS78" s="9">
        <v>0.172506097198</v>
      </c>
      <c r="BT78" s="9">
        <v>0</v>
      </c>
      <c r="BU78" s="9">
        <v>0</v>
      </c>
      <c r="BV78" s="9">
        <v>3.9528667695700001E-2</v>
      </c>
      <c r="BW78" s="9">
        <v>0</v>
      </c>
      <c r="BX78" s="9">
        <v>0.22866604900500001</v>
      </c>
      <c r="BY78" s="9">
        <v>0</v>
      </c>
      <c r="BZ78" s="9">
        <v>0</v>
      </c>
      <c r="CA78" s="9">
        <v>0</v>
      </c>
      <c r="CB78" s="9">
        <v>0</v>
      </c>
      <c r="CC78" s="9">
        <v>0.242910240276</v>
      </c>
      <c r="CD78" s="9">
        <v>2.0351262795900001E-2</v>
      </c>
      <c r="CE78" s="9">
        <v>0</v>
      </c>
      <c r="CF78" s="9">
        <v>0.14208353439499999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5.5915902482700001E-2</v>
      </c>
      <c r="CS78" s="9">
        <v>1.91113983043</v>
      </c>
      <c r="CT78" s="9">
        <v>0</v>
      </c>
      <c r="CU78" s="9">
        <v>0.25309868483300002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1.07228429768</v>
      </c>
      <c r="DE78" s="9">
        <v>0</v>
      </c>
      <c r="DF78" s="9">
        <v>0.41403971017199998</v>
      </c>
      <c r="DG78" s="9">
        <v>2.8300106911499999E-2</v>
      </c>
      <c r="DH78" s="9">
        <v>0.23743355907499999</v>
      </c>
      <c r="DI78" s="9">
        <v>1.5951626835599999</v>
      </c>
      <c r="DJ78" s="9">
        <v>0</v>
      </c>
      <c r="DK78" s="9">
        <v>0.15641746082300001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9.7093460285599995E-2</v>
      </c>
      <c r="DR78" s="9">
        <v>0</v>
      </c>
      <c r="DS78" s="9">
        <v>0</v>
      </c>
    </row>
    <row r="79" spans="1:123" x14ac:dyDescent="0.35">
      <c r="A79" s="9" t="s">
        <v>7</v>
      </c>
      <c r="B79" s="9" t="s">
        <v>28</v>
      </c>
      <c r="C79" s="9" t="s">
        <v>28</v>
      </c>
      <c r="D79" s="9" t="s">
        <v>29</v>
      </c>
      <c r="E79" s="9" t="s">
        <v>172</v>
      </c>
      <c r="F79" s="44" t="s">
        <v>173</v>
      </c>
      <c r="G79" s="78"/>
      <c r="H79" s="78"/>
      <c r="I79" s="44"/>
      <c r="J79" s="44"/>
      <c r="K79" s="78"/>
      <c r="L79" s="78"/>
      <c r="M79" s="78"/>
      <c r="N79" s="44"/>
      <c r="O79" s="10">
        <v>0.46479162746800001</v>
      </c>
      <c r="P79" s="62">
        <v>0.88990592088300002</v>
      </c>
      <c r="Q79" s="1">
        <v>0.52214264827800005</v>
      </c>
      <c r="R79" s="60">
        <v>0.81164748296699996</v>
      </c>
      <c r="S79" s="100">
        <f t="shared" si="63"/>
        <v>6.5028969299771436E-2</v>
      </c>
      <c r="T79" s="102">
        <f t="shared" si="64"/>
        <v>4.7557124637180002E-2</v>
      </c>
      <c r="U79" s="100">
        <f t="shared" si="65"/>
        <v>8.2500813962362862E-2</v>
      </c>
      <c r="V79" s="11">
        <v>0</v>
      </c>
      <c r="W79" s="11">
        <v>9.3287726000600008E-3</v>
      </c>
      <c r="X79" s="96">
        <v>0.27527206329600001</v>
      </c>
      <c r="Y79" s="11">
        <v>0</v>
      </c>
      <c r="Z79" s="96">
        <v>3.6459171089999999E-2</v>
      </c>
      <c r="AA79" s="11">
        <v>1.18398654742E-2</v>
      </c>
      <c r="AB79" s="96">
        <v>0</v>
      </c>
      <c r="AC79" s="11">
        <v>5.5296388643100002E-3</v>
      </c>
      <c r="AD79" s="11">
        <v>1.61229210597E-2</v>
      </c>
      <c r="AE79" s="96">
        <v>6.8877789528500002E-2</v>
      </c>
      <c r="AF79" s="11">
        <v>3.5539309014299999E-3</v>
      </c>
      <c r="AG79" s="96">
        <v>0.456652126499</v>
      </c>
      <c r="AH79" s="11">
        <v>0</v>
      </c>
      <c r="AI79" s="96">
        <v>2.67692908836E-2</v>
      </c>
      <c r="AJ79" s="8">
        <f t="shared" si="43"/>
        <v>51</v>
      </c>
      <c r="AK79" s="8">
        <f t="shared" si="44"/>
        <v>20</v>
      </c>
      <c r="AL79" s="8">
        <f t="shared" si="45"/>
        <v>17</v>
      </c>
      <c r="AM79" s="8">
        <f t="shared" si="46"/>
        <v>14</v>
      </c>
      <c r="AN79" s="40">
        <f t="shared" si="47"/>
        <v>27</v>
      </c>
      <c r="AO79" s="9">
        <f t="shared" si="48"/>
        <v>5</v>
      </c>
      <c r="AP79" s="9">
        <f t="shared" si="49"/>
        <v>4</v>
      </c>
      <c r="AQ79" s="44">
        <f t="shared" si="50"/>
        <v>2</v>
      </c>
      <c r="AR79" s="9">
        <f t="shared" si="51"/>
        <v>5</v>
      </c>
      <c r="AS79" s="44">
        <f t="shared" si="52"/>
        <v>4</v>
      </c>
      <c r="AT79" s="9">
        <f t="shared" si="53"/>
        <v>3</v>
      </c>
      <c r="AU79" s="44">
        <f t="shared" si="54"/>
        <v>4</v>
      </c>
      <c r="AV79" s="40">
        <f t="shared" si="55"/>
        <v>24</v>
      </c>
      <c r="AW79" s="9">
        <f t="shared" si="56"/>
        <v>3</v>
      </c>
      <c r="AX79" s="9">
        <f t="shared" si="57"/>
        <v>3</v>
      </c>
      <c r="AY79" s="44">
        <f t="shared" si="58"/>
        <v>3</v>
      </c>
      <c r="AZ79" s="9">
        <f t="shared" si="59"/>
        <v>4</v>
      </c>
      <c r="BA79" s="44">
        <f t="shared" si="60"/>
        <v>4</v>
      </c>
      <c r="BB79" s="9">
        <f t="shared" si="61"/>
        <v>5</v>
      </c>
      <c r="BC79" s="44">
        <f t="shared" si="62"/>
        <v>2</v>
      </c>
      <c r="BD79" s="9">
        <v>0</v>
      </c>
      <c r="BE79" s="9">
        <v>0</v>
      </c>
      <c r="BF79" s="9">
        <v>0</v>
      </c>
      <c r="BG79" s="9">
        <v>2.9054082098500002E-2</v>
      </c>
      <c r="BH79" s="9">
        <v>3.0145245272699999E-2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4.6643863000299997E-2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0.18229585544999999</v>
      </c>
      <c r="CG79" s="9">
        <v>0</v>
      </c>
      <c r="CH79" s="9">
        <v>0</v>
      </c>
      <c r="CI79" s="9">
        <v>0.22851812988199999</v>
      </c>
      <c r="CJ79" s="9">
        <v>0.25835657780400001</v>
      </c>
      <c r="CK79" s="9">
        <v>0.88948560879399996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0.11750881316099999</v>
      </c>
      <c r="CR79" s="9">
        <v>0</v>
      </c>
      <c r="CS79" s="9">
        <v>0</v>
      </c>
      <c r="CT79" s="9">
        <v>4.51059990979E-3</v>
      </c>
      <c r="CU79" s="9">
        <v>1.1827041347299999E-2</v>
      </c>
      <c r="CV79" s="9">
        <v>0</v>
      </c>
      <c r="CW79" s="9">
        <v>0</v>
      </c>
      <c r="CX79" s="9">
        <v>2.2118555457300001E-2</v>
      </c>
      <c r="CY79" s="9">
        <v>0</v>
      </c>
      <c r="CZ79" s="9">
        <v>5.9263811760599999E-2</v>
      </c>
      <c r="DA79" s="9">
        <v>0</v>
      </c>
      <c r="DB79" s="9">
        <v>0</v>
      </c>
      <c r="DC79" s="9">
        <v>0</v>
      </c>
      <c r="DD79" s="9">
        <v>2.1350793537799999E-2</v>
      </c>
      <c r="DE79" s="9">
        <v>1.77696545071E-2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2.2832606325000002</v>
      </c>
      <c r="DO79" s="9">
        <v>0</v>
      </c>
      <c r="DP79" s="9">
        <v>8.2255124271900001E-2</v>
      </c>
      <c r="DQ79" s="9">
        <v>0</v>
      </c>
      <c r="DR79" s="9">
        <v>0</v>
      </c>
      <c r="DS79" s="9">
        <v>0.26213382337000002</v>
      </c>
    </row>
    <row r="80" spans="1:123" x14ac:dyDescent="0.35">
      <c r="A80" s="9" t="s">
        <v>7</v>
      </c>
      <c r="B80" s="9" t="s">
        <v>8</v>
      </c>
      <c r="C80" s="9" t="s">
        <v>9</v>
      </c>
      <c r="D80" s="9" t="s">
        <v>25</v>
      </c>
      <c r="E80" s="9" t="s">
        <v>26</v>
      </c>
      <c r="F80" s="44" t="s">
        <v>117</v>
      </c>
      <c r="G80" s="78"/>
      <c r="H80" s="78"/>
      <c r="I80" s="44"/>
      <c r="J80" s="44"/>
      <c r="K80" s="78"/>
      <c r="L80" s="78"/>
      <c r="M80" s="78"/>
      <c r="N80" s="44"/>
      <c r="O80" s="10">
        <v>0.23586425591099999</v>
      </c>
      <c r="P80" s="62">
        <v>0.71212861880699996</v>
      </c>
      <c r="Q80" s="1">
        <v>0.126455696916</v>
      </c>
      <c r="R80" s="60">
        <v>0.735316459842</v>
      </c>
      <c r="S80" s="100">
        <f t="shared" si="63"/>
        <v>5.2934969561330716E-2</v>
      </c>
      <c r="T80" s="102">
        <f t="shared" si="64"/>
        <v>2.257192493162857E-2</v>
      </c>
      <c r="U80" s="100">
        <f t="shared" si="65"/>
        <v>8.329801419103286E-2</v>
      </c>
      <c r="V80" s="11">
        <v>0</v>
      </c>
      <c r="W80" s="11">
        <v>0</v>
      </c>
      <c r="X80" s="96">
        <v>0</v>
      </c>
      <c r="Y80" s="11">
        <v>3.6312468794000002E-3</v>
      </c>
      <c r="Z80" s="96">
        <v>1.32497129229E-2</v>
      </c>
      <c r="AA80" s="11">
        <v>7.5811691381399995E-2</v>
      </c>
      <c r="AB80" s="96">
        <v>6.5310823337699997E-2</v>
      </c>
      <c r="AC80" s="11">
        <v>0</v>
      </c>
      <c r="AD80" s="11">
        <v>4.7837641942500002E-2</v>
      </c>
      <c r="AE80" s="96">
        <v>0</v>
      </c>
      <c r="AF80" s="11">
        <v>3.5539309014299999E-3</v>
      </c>
      <c r="AG80" s="96">
        <v>1.0735980563599999E-2</v>
      </c>
      <c r="AH80" s="11">
        <v>4.3685724649699997E-2</v>
      </c>
      <c r="AI80" s="96">
        <v>0.47727282127999998</v>
      </c>
      <c r="AJ80" s="8">
        <f t="shared" si="43"/>
        <v>51</v>
      </c>
      <c r="AK80" s="8">
        <f t="shared" si="44"/>
        <v>28</v>
      </c>
      <c r="AL80" s="8">
        <f t="shared" si="45"/>
        <v>15</v>
      </c>
      <c r="AM80" s="8">
        <f t="shared" si="46"/>
        <v>8</v>
      </c>
      <c r="AN80" s="40">
        <f t="shared" si="47"/>
        <v>27</v>
      </c>
      <c r="AO80" s="9">
        <f t="shared" si="48"/>
        <v>5</v>
      </c>
      <c r="AP80" s="9">
        <f t="shared" si="49"/>
        <v>5</v>
      </c>
      <c r="AQ80" s="44">
        <f t="shared" si="50"/>
        <v>5</v>
      </c>
      <c r="AR80" s="9">
        <f t="shared" si="51"/>
        <v>4</v>
      </c>
      <c r="AS80" s="44">
        <f t="shared" si="52"/>
        <v>4</v>
      </c>
      <c r="AT80" s="9">
        <f t="shared" si="53"/>
        <v>1</v>
      </c>
      <c r="AU80" s="44">
        <f t="shared" si="54"/>
        <v>3</v>
      </c>
      <c r="AV80" s="40">
        <f t="shared" si="55"/>
        <v>24</v>
      </c>
      <c r="AW80" s="9">
        <f t="shared" si="56"/>
        <v>4</v>
      </c>
      <c r="AX80" s="9">
        <f t="shared" si="57"/>
        <v>4</v>
      </c>
      <c r="AY80" s="44">
        <f t="shared" si="58"/>
        <v>5</v>
      </c>
      <c r="AZ80" s="9">
        <f t="shared" si="59"/>
        <v>4</v>
      </c>
      <c r="BA80" s="44">
        <f t="shared" si="60"/>
        <v>3</v>
      </c>
      <c r="BB80" s="9">
        <f t="shared" si="61"/>
        <v>1</v>
      </c>
      <c r="BC80" s="44">
        <f t="shared" si="62"/>
        <v>3</v>
      </c>
      <c r="BD80" s="9">
        <v>0.112422709387</v>
      </c>
      <c r="BE80" s="9">
        <v>0</v>
      </c>
      <c r="BF80" s="9">
        <v>1.1452457983800001E-2</v>
      </c>
      <c r="BG80" s="9">
        <v>3.3204665255499997E-2</v>
      </c>
      <c r="BH80" s="9">
        <v>0.22197862428099999</v>
      </c>
      <c r="BI80" s="9">
        <v>0</v>
      </c>
      <c r="BJ80" s="9">
        <v>0</v>
      </c>
      <c r="BK80" s="9">
        <v>0.26124329335099999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1.8156234396999999E-2</v>
      </c>
      <c r="BZ80" s="9">
        <v>0</v>
      </c>
      <c r="CA80" s="9">
        <v>0</v>
      </c>
      <c r="CB80" s="9">
        <v>6.6248564614399999E-2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4.5665228212000003E-3</v>
      </c>
      <c r="CM80" s="9">
        <v>0.18092746200500001</v>
      </c>
      <c r="CN80" s="9">
        <v>6.8634179821600002E-3</v>
      </c>
      <c r="CO80" s="9">
        <v>0</v>
      </c>
      <c r="CP80" s="9">
        <v>2.6071220439800001E-2</v>
      </c>
      <c r="CQ80" s="9">
        <v>0</v>
      </c>
      <c r="CR80" s="9">
        <v>0.37463654663399998</v>
      </c>
      <c r="CS80" s="9">
        <v>0</v>
      </c>
      <c r="CT80" s="9">
        <v>2.0117275597700002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0.239188209712</v>
      </c>
      <c r="DD80" s="9">
        <v>0</v>
      </c>
      <c r="DE80" s="9">
        <v>1.77696545071E-2</v>
      </c>
      <c r="DF80" s="9">
        <v>0</v>
      </c>
      <c r="DG80" s="9">
        <v>0</v>
      </c>
      <c r="DH80" s="9">
        <v>0</v>
      </c>
      <c r="DI80" s="9">
        <v>0</v>
      </c>
      <c r="DJ80" s="9">
        <v>1.6957200027100001E-2</v>
      </c>
      <c r="DK80" s="9">
        <v>0</v>
      </c>
      <c r="DL80" s="9">
        <v>0</v>
      </c>
      <c r="DM80" s="9">
        <v>3.6722702790900001E-2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</row>
    <row r="81" spans="1:123" x14ac:dyDescent="0.35">
      <c r="A81" s="9" t="s">
        <v>7</v>
      </c>
      <c r="B81" s="9" t="s">
        <v>8</v>
      </c>
      <c r="C81" s="9" t="s">
        <v>43</v>
      </c>
      <c r="D81" s="9" t="s">
        <v>44</v>
      </c>
      <c r="E81" s="9" t="s">
        <v>45</v>
      </c>
      <c r="F81" s="44" t="s">
        <v>174</v>
      </c>
      <c r="G81" s="78"/>
      <c r="H81" s="78"/>
      <c r="I81" s="44"/>
      <c r="J81" s="44"/>
      <c r="K81" s="78"/>
      <c r="L81" s="78"/>
      <c r="M81" s="78"/>
      <c r="N81" s="44"/>
      <c r="O81" s="10">
        <v>0.464847679643</v>
      </c>
      <c r="P81" s="62">
        <v>0.87929018920400004</v>
      </c>
      <c r="Q81" s="1">
        <v>0.64337887556600004</v>
      </c>
      <c r="R81" s="60">
        <v>0.80808386771100005</v>
      </c>
      <c r="S81" s="100">
        <f t="shared" si="63"/>
        <v>0.24926412461457861</v>
      </c>
      <c r="T81" s="102">
        <f t="shared" si="64"/>
        <v>0.30801634831010005</v>
      </c>
      <c r="U81" s="100">
        <f t="shared" si="65"/>
        <v>0.19051190091905715</v>
      </c>
      <c r="V81" s="11">
        <v>0</v>
      </c>
      <c r="W81" s="11">
        <v>9.8451538902700003E-2</v>
      </c>
      <c r="X81" s="96">
        <v>0</v>
      </c>
      <c r="Y81" s="11">
        <v>0.10092846300900001</v>
      </c>
      <c r="Z81" s="96">
        <v>0.41646533176900002</v>
      </c>
      <c r="AA81" s="11">
        <v>0</v>
      </c>
      <c r="AB81" s="96">
        <v>1.5402691044900001</v>
      </c>
      <c r="AC81" s="11">
        <v>0</v>
      </c>
      <c r="AD81" s="11">
        <v>1.0619760598800001</v>
      </c>
      <c r="AE81" s="96">
        <v>0</v>
      </c>
      <c r="AF81" s="11">
        <v>4.5222937422800001E-2</v>
      </c>
      <c r="AG81" s="96">
        <v>0.21058554043800001</v>
      </c>
      <c r="AH81" s="11">
        <v>0</v>
      </c>
      <c r="AI81" s="96">
        <v>1.5798768692599999E-2</v>
      </c>
      <c r="AJ81" s="8">
        <f t="shared" si="43"/>
        <v>51</v>
      </c>
      <c r="AK81" s="8">
        <f t="shared" si="44"/>
        <v>24</v>
      </c>
      <c r="AL81" s="8">
        <f t="shared" si="45"/>
        <v>11</v>
      </c>
      <c r="AM81" s="8">
        <f t="shared" si="46"/>
        <v>16</v>
      </c>
      <c r="AN81" s="40">
        <f t="shared" si="47"/>
        <v>27</v>
      </c>
      <c r="AO81" s="9">
        <f t="shared" si="48"/>
        <v>5</v>
      </c>
      <c r="AP81" s="9">
        <f t="shared" si="49"/>
        <v>4</v>
      </c>
      <c r="AQ81" s="44">
        <f t="shared" si="50"/>
        <v>5</v>
      </c>
      <c r="AR81" s="9">
        <f t="shared" si="51"/>
        <v>4</v>
      </c>
      <c r="AS81" s="44">
        <f t="shared" si="52"/>
        <v>1</v>
      </c>
      <c r="AT81" s="9">
        <f t="shared" si="53"/>
        <v>5</v>
      </c>
      <c r="AU81" s="44">
        <f t="shared" si="54"/>
        <v>3</v>
      </c>
      <c r="AV81" s="40">
        <f t="shared" si="55"/>
        <v>24</v>
      </c>
      <c r="AW81" s="9">
        <f t="shared" si="56"/>
        <v>4</v>
      </c>
      <c r="AX81" s="9">
        <f t="shared" si="57"/>
        <v>1</v>
      </c>
      <c r="AY81" s="44">
        <f t="shared" si="58"/>
        <v>5</v>
      </c>
      <c r="AZ81" s="9">
        <f t="shared" si="59"/>
        <v>3</v>
      </c>
      <c r="BA81" s="44">
        <f t="shared" si="60"/>
        <v>3</v>
      </c>
      <c r="BB81" s="9">
        <f t="shared" si="61"/>
        <v>5</v>
      </c>
      <c r="BC81" s="44">
        <f t="shared" si="62"/>
        <v>3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6.1610764179500004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0.492257694513</v>
      </c>
      <c r="BV81" s="9">
        <v>0</v>
      </c>
      <c r="BW81" s="9">
        <v>0</v>
      </c>
      <c r="BX81" s="9">
        <v>0.50464231504699997</v>
      </c>
      <c r="BY81" s="9">
        <v>0</v>
      </c>
      <c r="BZ81" s="9">
        <v>0</v>
      </c>
      <c r="CA81" s="9">
        <v>0</v>
      </c>
      <c r="CB81" s="9">
        <v>0</v>
      </c>
      <c r="CC81" s="9">
        <v>0.42436126313299999</v>
      </c>
      <c r="CD81" s="9">
        <v>2.0351262795900001E-2</v>
      </c>
      <c r="CE81" s="9">
        <v>1.5732744192300001</v>
      </c>
      <c r="CF81" s="9">
        <v>6.4339713688299993E-2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3.16856780735E-2</v>
      </c>
      <c r="CS81" s="9">
        <v>0</v>
      </c>
      <c r="CT81" s="9">
        <v>0</v>
      </c>
      <c r="CU81" s="9">
        <v>4.7308165389300001E-2</v>
      </c>
      <c r="CV81" s="9">
        <v>0</v>
      </c>
      <c r="CW81" s="9">
        <v>0</v>
      </c>
      <c r="CX81" s="9">
        <v>0</v>
      </c>
      <c r="CY81" s="9">
        <v>0</v>
      </c>
      <c r="CZ81" s="9">
        <v>4.3899119822600002E-2</v>
      </c>
      <c r="DA81" s="9">
        <v>0.101151404283</v>
      </c>
      <c r="DB81" s="9">
        <v>5.1479174776200001</v>
      </c>
      <c r="DC81" s="9">
        <v>1.69122976564E-2</v>
      </c>
      <c r="DD81" s="9">
        <v>0</v>
      </c>
      <c r="DE81" s="9">
        <v>0</v>
      </c>
      <c r="DF81" s="9">
        <v>0</v>
      </c>
      <c r="DG81" s="9">
        <v>7.2322495440499998E-2</v>
      </c>
      <c r="DH81" s="9">
        <v>0.15379219167399999</v>
      </c>
      <c r="DI81" s="9">
        <v>0</v>
      </c>
      <c r="DJ81" s="9">
        <v>2.03486400326E-2</v>
      </c>
      <c r="DK81" s="9">
        <v>0</v>
      </c>
      <c r="DL81" s="9">
        <v>0</v>
      </c>
      <c r="DM81" s="9">
        <v>0</v>
      </c>
      <c r="DN81" s="9">
        <v>1.0325790621599999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</row>
    <row r="82" spans="1:123" x14ac:dyDescent="0.35">
      <c r="A82" s="9" t="s">
        <v>7</v>
      </c>
      <c r="B82" s="9" t="s">
        <v>8</v>
      </c>
      <c r="C82" s="9" t="s">
        <v>43</v>
      </c>
      <c r="D82" s="9" t="s">
        <v>44</v>
      </c>
      <c r="E82" s="9" t="s">
        <v>45</v>
      </c>
      <c r="F82" s="44" t="s">
        <v>105</v>
      </c>
      <c r="G82" s="78"/>
      <c r="H82" s="78"/>
      <c r="I82" s="44"/>
      <c r="J82" s="44"/>
      <c r="K82" s="78"/>
      <c r="L82" s="78"/>
      <c r="M82" s="78"/>
      <c r="N82" s="44"/>
      <c r="O82" s="10">
        <v>0.18591128021</v>
      </c>
      <c r="P82" s="62">
        <v>0.678792348672</v>
      </c>
      <c r="Q82" s="1">
        <v>0.50403924247300003</v>
      </c>
      <c r="R82" s="60">
        <v>0.79134161068200004</v>
      </c>
      <c r="S82" s="100">
        <f t="shared" si="63"/>
        <v>0.27109782694814571</v>
      </c>
      <c r="T82" s="102">
        <f t="shared" si="64"/>
        <v>0.3020225897585343</v>
      </c>
      <c r="U82" s="100">
        <f t="shared" si="65"/>
        <v>0.24017306413775716</v>
      </c>
      <c r="V82" s="11">
        <v>1.27409284564</v>
      </c>
      <c r="W82" s="11">
        <v>2.6592035275099998E-2</v>
      </c>
      <c r="X82" s="96">
        <v>0.18844941715999999</v>
      </c>
      <c r="Y82" s="11">
        <v>1.97125904315E-3</v>
      </c>
      <c r="Z82" s="96">
        <v>0</v>
      </c>
      <c r="AA82" s="11">
        <v>0.61673216893299998</v>
      </c>
      <c r="AB82" s="96">
        <v>6.3204022584900004E-3</v>
      </c>
      <c r="AC82" s="11">
        <v>0</v>
      </c>
      <c r="AD82" s="11">
        <v>0.51110353864000002</v>
      </c>
      <c r="AE82" s="96">
        <v>0</v>
      </c>
      <c r="AF82" s="11">
        <v>0</v>
      </c>
      <c r="AG82" s="96">
        <v>4.4336009331900003E-2</v>
      </c>
      <c r="AH82" s="11">
        <v>1.0728929350700001</v>
      </c>
      <c r="AI82" s="96">
        <v>5.2878965922399997E-2</v>
      </c>
      <c r="AJ82" s="8">
        <f t="shared" si="43"/>
        <v>44</v>
      </c>
      <c r="AK82" s="8">
        <f t="shared" si="44"/>
        <v>19</v>
      </c>
      <c r="AL82" s="8">
        <f t="shared" si="45"/>
        <v>17</v>
      </c>
      <c r="AM82" s="8">
        <f t="shared" si="46"/>
        <v>8</v>
      </c>
      <c r="AN82" s="40">
        <f t="shared" si="47"/>
        <v>20</v>
      </c>
      <c r="AO82" s="9">
        <f t="shared" si="48"/>
        <v>3</v>
      </c>
      <c r="AP82" s="9">
        <f t="shared" si="49"/>
        <v>2</v>
      </c>
      <c r="AQ82" s="44">
        <f t="shared" si="50"/>
        <v>3</v>
      </c>
      <c r="AR82" s="9">
        <f t="shared" si="51"/>
        <v>4</v>
      </c>
      <c r="AS82" s="44">
        <f t="shared" si="52"/>
        <v>5</v>
      </c>
      <c r="AT82" s="36">
        <f t="shared" si="53"/>
        <v>0</v>
      </c>
      <c r="AU82" s="44">
        <f t="shared" si="54"/>
        <v>3</v>
      </c>
      <c r="AV82" s="40">
        <f t="shared" si="55"/>
        <v>24</v>
      </c>
      <c r="AW82" s="9">
        <f t="shared" si="56"/>
        <v>4</v>
      </c>
      <c r="AX82" s="9">
        <f t="shared" si="57"/>
        <v>2</v>
      </c>
      <c r="AY82" s="44">
        <f t="shared" si="58"/>
        <v>5</v>
      </c>
      <c r="AZ82" s="9">
        <f t="shared" si="59"/>
        <v>5</v>
      </c>
      <c r="BA82" s="44">
        <f t="shared" si="60"/>
        <v>3</v>
      </c>
      <c r="BB82" s="9">
        <f t="shared" si="61"/>
        <v>1</v>
      </c>
      <c r="BC82" s="44">
        <f t="shared" si="62"/>
        <v>4</v>
      </c>
      <c r="BD82" s="9">
        <v>0.19220656766200001</v>
      </c>
      <c r="BE82" s="9">
        <v>0.84466497481199998</v>
      </c>
      <c r="BF82" s="9">
        <v>0.598390929653</v>
      </c>
      <c r="BG82" s="9">
        <v>1.00444112398</v>
      </c>
      <c r="BH82" s="9">
        <v>0.443957248561</v>
      </c>
      <c r="BI82" s="9">
        <v>0</v>
      </c>
      <c r="BJ82" s="9">
        <v>0</v>
      </c>
      <c r="BK82" s="9">
        <v>2.5281609034000001E-2</v>
      </c>
      <c r="BL82" s="9">
        <v>0</v>
      </c>
      <c r="BM82" s="9">
        <v>0</v>
      </c>
      <c r="BN82" s="9">
        <v>0</v>
      </c>
      <c r="BO82" s="9">
        <v>0</v>
      </c>
      <c r="BP82" s="9">
        <v>0.76865038196699997</v>
      </c>
      <c r="BQ82" s="9">
        <v>5.6018138462099998</v>
      </c>
      <c r="BR82" s="9">
        <v>1.7769090666799998E-2</v>
      </c>
      <c r="BS82" s="9">
        <v>5.0562131937400001E-2</v>
      </c>
      <c r="BT82" s="9">
        <v>6.4628953771299999E-2</v>
      </c>
      <c r="BU82" s="9">
        <v>0</v>
      </c>
      <c r="BV82" s="9">
        <v>0</v>
      </c>
      <c r="BW82" s="9">
        <v>0</v>
      </c>
      <c r="BX82" s="9">
        <v>9.8562952157500005E-3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0.70904026335799997</v>
      </c>
      <c r="CH82" s="9">
        <v>0</v>
      </c>
      <c r="CI82" s="9">
        <v>0</v>
      </c>
      <c r="CJ82" s="9">
        <v>0.23320682244300001</v>
      </c>
      <c r="CK82" s="9">
        <v>0</v>
      </c>
      <c r="CL82" s="9">
        <v>0</v>
      </c>
      <c r="CM82" s="9">
        <v>1.1050492679399999</v>
      </c>
      <c r="CN82" s="9">
        <v>0.51018073667399999</v>
      </c>
      <c r="CO82" s="9">
        <v>3.2922215124599998</v>
      </c>
      <c r="CP82" s="9">
        <v>0.45701315829799999</v>
      </c>
      <c r="CQ82" s="9">
        <v>0.264394829612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2.2625535227700002</v>
      </c>
      <c r="DC82" s="9">
        <v>0.19569944431</v>
      </c>
      <c r="DD82" s="9">
        <v>9.7264726116799996E-2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3.76560553834E-2</v>
      </c>
      <c r="DL82" s="9">
        <v>0</v>
      </c>
      <c r="DM82" s="9">
        <v>0</v>
      </c>
      <c r="DN82" s="9">
        <v>0.184023991276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</row>
    <row r="83" spans="1:123" x14ac:dyDescent="0.35">
      <c r="A83" s="9" t="s">
        <v>7</v>
      </c>
      <c r="B83" s="9" t="s">
        <v>68</v>
      </c>
      <c r="C83" s="9" t="s">
        <v>73</v>
      </c>
      <c r="D83" s="9" t="s">
        <v>74</v>
      </c>
      <c r="E83" s="9" t="s">
        <v>127</v>
      </c>
      <c r="F83" s="44" t="s">
        <v>128</v>
      </c>
      <c r="G83" s="78"/>
      <c r="H83" s="78"/>
      <c r="I83" s="44"/>
      <c r="J83" s="44"/>
      <c r="K83" s="78"/>
      <c r="L83" s="78"/>
      <c r="M83" s="78"/>
      <c r="N83" s="44"/>
      <c r="O83" s="10">
        <v>0.30591407698299999</v>
      </c>
      <c r="P83" s="62">
        <v>0.77465338848800003</v>
      </c>
      <c r="Q83" s="1">
        <v>0.238860412627</v>
      </c>
      <c r="R83" s="60">
        <v>0.83335743960800002</v>
      </c>
      <c r="S83" s="100">
        <f t="shared" si="63"/>
        <v>0.17638095019144287</v>
      </c>
      <c r="T83" s="102">
        <f t="shared" si="64"/>
        <v>5.1658867203742853E-2</v>
      </c>
      <c r="U83" s="100">
        <f t="shared" si="65"/>
        <v>0.30110303317914283</v>
      </c>
      <c r="V83" s="11">
        <v>0</v>
      </c>
      <c r="W83" s="11">
        <v>0.158229730534</v>
      </c>
      <c r="X83" s="96">
        <v>0</v>
      </c>
      <c r="Y83" s="11">
        <v>7.3872682741199999E-2</v>
      </c>
      <c r="Z83" s="96">
        <v>0.116868852634</v>
      </c>
      <c r="AA83" s="11">
        <v>0</v>
      </c>
      <c r="AB83" s="96">
        <v>1.2640804517E-2</v>
      </c>
      <c r="AC83" s="11">
        <v>0</v>
      </c>
      <c r="AD83" s="11">
        <v>0.83148294497099995</v>
      </c>
      <c r="AE83" s="96">
        <v>0.187547275933</v>
      </c>
      <c r="AF83" s="11">
        <v>0.394279681351</v>
      </c>
      <c r="AG83" s="96">
        <v>0.44572817583500002</v>
      </c>
      <c r="AH83" s="11">
        <v>0</v>
      </c>
      <c r="AI83" s="96">
        <v>0.248683154164</v>
      </c>
      <c r="AJ83" s="8">
        <f t="shared" si="43"/>
        <v>52</v>
      </c>
      <c r="AK83" s="8">
        <f t="shared" si="44"/>
        <v>22</v>
      </c>
      <c r="AL83" s="8">
        <f t="shared" si="45"/>
        <v>13</v>
      </c>
      <c r="AM83" s="8">
        <f t="shared" si="46"/>
        <v>17</v>
      </c>
      <c r="AN83" s="40">
        <f t="shared" si="47"/>
        <v>28</v>
      </c>
      <c r="AO83" s="9">
        <f t="shared" si="48"/>
        <v>5</v>
      </c>
      <c r="AP83" s="9">
        <f t="shared" si="49"/>
        <v>4</v>
      </c>
      <c r="AQ83" s="44">
        <f t="shared" si="50"/>
        <v>5</v>
      </c>
      <c r="AR83" s="9">
        <f t="shared" si="51"/>
        <v>3</v>
      </c>
      <c r="AS83" s="44">
        <f t="shared" si="52"/>
        <v>3</v>
      </c>
      <c r="AT83" s="9">
        <f t="shared" si="53"/>
        <v>5</v>
      </c>
      <c r="AU83" s="44">
        <f t="shared" si="54"/>
        <v>3</v>
      </c>
      <c r="AV83" s="40">
        <f t="shared" si="55"/>
        <v>24</v>
      </c>
      <c r="AW83" s="9">
        <f t="shared" si="56"/>
        <v>4</v>
      </c>
      <c r="AX83" s="9">
        <f t="shared" si="57"/>
        <v>1</v>
      </c>
      <c r="AY83" s="44">
        <f t="shared" si="58"/>
        <v>3</v>
      </c>
      <c r="AZ83" s="9">
        <f t="shared" si="59"/>
        <v>4</v>
      </c>
      <c r="BA83" s="44">
        <f t="shared" si="60"/>
        <v>3</v>
      </c>
      <c r="BB83" s="9">
        <f t="shared" si="61"/>
        <v>5</v>
      </c>
      <c r="BC83" s="44">
        <f t="shared" si="62"/>
        <v>4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5.0563218067899998E-2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0.79114865266800005</v>
      </c>
      <c r="BT83" s="9">
        <v>0</v>
      </c>
      <c r="BU83" s="9">
        <v>0</v>
      </c>
      <c r="BV83" s="9">
        <v>0</v>
      </c>
      <c r="BW83" s="9">
        <v>0</v>
      </c>
      <c r="BX83" s="9">
        <v>0.33314277829200001</v>
      </c>
      <c r="BY83" s="9">
        <v>0</v>
      </c>
      <c r="BZ83" s="9">
        <v>3.6220635413400003E-2</v>
      </c>
      <c r="CA83" s="9">
        <v>0</v>
      </c>
      <c r="CB83" s="9">
        <v>0</v>
      </c>
      <c r="CC83" s="9">
        <v>0.242910240276</v>
      </c>
      <c r="CD83" s="9">
        <v>0</v>
      </c>
      <c r="CE83" s="9">
        <v>0.341434022896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1.24341577082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1.6023178735300001</v>
      </c>
      <c r="DA83" s="9">
        <v>6.8869041213799997E-2</v>
      </c>
      <c r="DB83" s="9">
        <v>2.1944336317599999</v>
      </c>
      <c r="DC83" s="9">
        <v>0</v>
      </c>
      <c r="DD83" s="9">
        <v>0.29179417834999999</v>
      </c>
      <c r="DE83" s="9">
        <v>0</v>
      </c>
      <c r="DF83" s="9">
        <v>0</v>
      </c>
      <c r="DG83" s="9">
        <v>0</v>
      </c>
      <c r="DH83" s="9">
        <v>0</v>
      </c>
      <c r="DI83" s="9">
        <v>1.9713984067600001</v>
      </c>
      <c r="DJ83" s="9">
        <v>0</v>
      </c>
      <c r="DK83" s="9">
        <v>0</v>
      </c>
      <c r="DL83" s="9">
        <v>2.0343933328300001</v>
      </c>
      <c r="DM83" s="9">
        <v>0</v>
      </c>
      <c r="DN83" s="9">
        <v>0.19424754634700001</v>
      </c>
      <c r="DO83" s="9">
        <v>0</v>
      </c>
      <c r="DP83" s="9">
        <v>0.862567249122</v>
      </c>
      <c r="DQ83" s="9">
        <v>7.5169130543700002E-2</v>
      </c>
      <c r="DR83" s="9">
        <v>0</v>
      </c>
      <c r="DS83" s="9">
        <v>0</v>
      </c>
    </row>
    <row r="84" spans="1:123" x14ac:dyDescent="0.35">
      <c r="A84" s="9" t="s">
        <v>7</v>
      </c>
      <c r="B84" s="9" t="s">
        <v>8</v>
      </c>
      <c r="C84" s="9" t="s">
        <v>18</v>
      </c>
      <c r="D84" s="9" t="s">
        <v>47</v>
      </c>
      <c r="E84" s="9" t="s">
        <v>48</v>
      </c>
      <c r="F84" s="44" t="s">
        <v>253</v>
      </c>
      <c r="G84" s="78"/>
      <c r="H84" s="78"/>
      <c r="I84" s="44"/>
      <c r="J84" s="44"/>
      <c r="K84" s="78"/>
      <c r="L84" s="78"/>
      <c r="M84" s="78"/>
      <c r="N84" s="44"/>
      <c r="O84" s="10">
        <v>0.55880306099400001</v>
      </c>
      <c r="P84" s="62">
        <v>0.64508882776499998</v>
      </c>
      <c r="Q84" s="1">
        <v>0.66317205296000004</v>
      </c>
      <c r="R84" s="60">
        <v>0.80090778703700005</v>
      </c>
      <c r="S84" s="100">
        <f t="shared" si="63"/>
        <v>0.70535819435285707</v>
      </c>
      <c r="T84" s="102">
        <f t="shared" si="64"/>
        <v>0.70163636497285709</v>
      </c>
      <c r="U84" s="100">
        <f t="shared" si="65"/>
        <v>0.70908002373285706</v>
      </c>
      <c r="V84" s="11">
        <v>2.0685767672400002</v>
      </c>
      <c r="W84" s="11">
        <v>0</v>
      </c>
      <c r="X84" s="96">
        <v>0.671660883529</v>
      </c>
      <c r="Y84" s="11">
        <v>0</v>
      </c>
      <c r="Z84" s="96">
        <v>0.157096134256</v>
      </c>
      <c r="AA84" s="11">
        <v>0.104860991675</v>
      </c>
      <c r="AB84" s="96">
        <v>1.90925977811</v>
      </c>
      <c r="AC84" s="11">
        <v>0.26206714044099999</v>
      </c>
      <c r="AD84" s="11">
        <v>0</v>
      </c>
      <c r="AE84" s="96">
        <v>1.30030622617</v>
      </c>
      <c r="AF84" s="11">
        <v>0</v>
      </c>
      <c r="AG84" s="96">
        <v>0.23172957158999999</v>
      </c>
      <c r="AH84" s="11">
        <v>2.9772309747799999</v>
      </c>
      <c r="AI84" s="96">
        <v>0.19222625314899999</v>
      </c>
      <c r="AJ84" s="8">
        <f t="shared" si="43"/>
        <v>46</v>
      </c>
      <c r="AK84" s="8">
        <f t="shared" si="44"/>
        <v>19</v>
      </c>
      <c r="AL84" s="8">
        <f t="shared" si="45"/>
        <v>18</v>
      </c>
      <c r="AM84" s="8">
        <f t="shared" si="46"/>
        <v>9</v>
      </c>
      <c r="AN84" s="40">
        <f t="shared" si="47"/>
        <v>21</v>
      </c>
      <c r="AO84" s="9">
        <f t="shared" si="48"/>
        <v>2</v>
      </c>
      <c r="AP84" s="9">
        <f t="shared" si="49"/>
        <v>5</v>
      </c>
      <c r="AQ84" s="44">
        <f t="shared" si="50"/>
        <v>2</v>
      </c>
      <c r="AR84" s="9">
        <f t="shared" si="51"/>
        <v>5</v>
      </c>
      <c r="AS84" s="44">
        <f t="shared" si="52"/>
        <v>4</v>
      </c>
      <c r="AT84" s="9">
        <f t="shared" si="53"/>
        <v>2</v>
      </c>
      <c r="AU84" s="44">
        <f t="shared" si="54"/>
        <v>1</v>
      </c>
      <c r="AV84" s="40">
        <f t="shared" si="55"/>
        <v>25</v>
      </c>
      <c r="AW84" s="9">
        <f t="shared" si="56"/>
        <v>2</v>
      </c>
      <c r="AX84" s="9">
        <f t="shared" si="57"/>
        <v>5</v>
      </c>
      <c r="AY84" s="44">
        <f t="shared" si="58"/>
        <v>3</v>
      </c>
      <c r="AZ84" s="9">
        <f t="shared" si="59"/>
        <v>5</v>
      </c>
      <c r="BA84" s="44">
        <f t="shared" si="60"/>
        <v>4</v>
      </c>
      <c r="BB84" s="9">
        <f t="shared" si="61"/>
        <v>4</v>
      </c>
      <c r="BC84" s="44">
        <f t="shared" si="62"/>
        <v>2</v>
      </c>
      <c r="BD84" s="9">
        <v>0.18858002865000001</v>
      </c>
      <c r="BE84" s="9">
        <v>0</v>
      </c>
      <c r="BF84" s="9">
        <v>0.16033441177300001</v>
      </c>
      <c r="BG84" s="9">
        <v>0</v>
      </c>
      <c r="BH84" s="9">
        <v>0.17539051794999999</v>
      </c>
      <c r="BI84" s="9">
        <v>3.9563809005700001E-2</v>
      </c>
      <c r="BJ84" s="9">
        <v>7.1017565112099996</v>
      </c>
      <c r="BK84" s="9">
        <v>0</v>
      </c>
      <c r="BL84" s="9">
        <v>0.49571879224900001</v>
      </c>
      <c r="BM84" s="9">
        <v>4.9117056148899998</v>
      </c>
      <c r="BN84" s="9">
        <v>0</v>
      </c>
      <c r="BO84" s="9">
        <v>4.4644706857300003</v>
      </c>
      <c r="BP84" s="9">
        <v>0.96670753560300005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0.78548067127800003</v>
      </c>
      <c r="CG84" s="9">
        <v>0</v>
      </c>
      <c r="CH84" s="9">
        <v>0.17650303364600001</v>
      </c>
      <c r="CI84" s="9">
        <v>0</v>
      </c>
      <c r="CJ84" s="9">
        <v>0.45040925511000002</v>
      </c>
      <c r="CK84" s="9">
        <v>2.73139212889</v>
      </c>
      <c r="CL84" s="9">
        <v>0</v>
      </c>
      <c r="CM84" s="9">
        <v>14.886154873900001</v>
      </c>
      <c r="CN84" s="9">
        <v>0</v>
      </c>
      <c r="CO84" s="9">
        <v>0</v>
      </c>
      <c r="CP84" s="9">
        <v>0</v>
      </c>
      <c r="CQ84" s="9">
        <v>0</v>
      </c>
      <c r="CR84" s="9">
        <v>6.3371356146999999E-2</v>
      </c>
      <c r="CS84" s="9">
        <v>0.16448334606100001</v>
      </c>
      <c r="CT84" s="9">
        <v>0</v>
      </c>
      <c r="CU84" s="9">
        <v>0.73327656353500004</v>
      </c>
      <c r="CV84" s="9">
        <v>0.473186119874</v>
      </c>
      <c r="CW84" s="9">
        <v>0</v>
      </c>
      <c r="CX84" s="9">
        <v>0.57508244188900004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1.1586478579499999</v>
      </c>
      <c r="DL84" s="9">
        <v>0</v>
      </c>
      <c r="DM84" s="9">
        <v>0</v>
      </c>
      <c r="DN84" s="9">
        <v>0</v>
      </c>
      <c r="DO84" s="9">
        <v>0</v>
      </c>
      <c r="DP84" s="9">
        <v>6.0579787470499999</v>
      </c>
      <c r="DQ84" s="9">
        <v>0</v>
      </c>
      <c r="DR84" s="9">
        <v>0.44355238378400003</v>
      </c>
      <c r="DS84" s="9">
        <v>0</v>
      </c>
    </row>
    <row r="85" spans="1:123" x14ac:dyDescent="0.35">
      <c r="A85" s="9" t="s">
        <v>7</v>
      </c>
      <c r="B85" s="9" t="s">
        <v>8</v>
      </c>
      <c r="C85" s="9" t="s">
        <v>18</v>
      </c>
      <c r="D85" s="9" t="s">
        <v>47</v>
      </c>
      <c r="E85" s="9" t="s">
        <v>48</v>
      </c>
      <c r="F85" s="44" t="s">
        <v>242</v>
      </c>
      <c r="G85" s="78"/>
      <c r="H85" s="78"/>
      <c r="I85" s="44"/>
      <c r="J85" s="44"/>
      <c r="K85" s="78"/>
      <c r="L85" s="78"/>
      <c r="M85" s="78"/>
      <c r="N85" s="44"/>
      <c r="O85" s="10">
        <v>0.54431722018499995</v>
      </c>
      <c r="P85" s="62">
        <v>0.66246359355899997</v>
      </c>
      <c r="Q85" s="1">
        <v>0.58819952032599998</v>
      </c>
      <c r="R85" s="60">
        <v>0.810064251678</v>
      </c>
      <c r="S85" s="100">
        <f t="shared" si="63"/>
        <v>0.23931571799892715</v>
      </c>
      <c r="T85" s="102">
        <f t="shared" si="64"/>
        <v>0.36411443673149713</v>
      </c>
      <c r="U85" s="100">
        <f t="shared" si="65"/>
        <v>0.11451699926635714</v>
      </c>
      <c r="V85" s="11">
        <v>0.80474289863199999</v>
      </c>
      <c r="W85" s="11">
        <v>1.21654501217E-2</v>
      </c>
      <c r="X85" s="96">
        <v>0.59113328231899998</v>
      </c>
      <c r="Y85" s="11">
        <v>0.75661886211100005</v>
      </c>
      <c r="Z85" s="96">
        <v>4.2893142458800002E-3</v>
      </c>
      <c r="AA85" s="11">
        <v>0.36536596030700003</v>
      </c>
      <c r="AB85" s="96">
        <v>1.44852893839E-2</v>
      </c>
      <c r="AC85" s="11">
        <v>5.0269444221000001E-3</v>
      </c>
      <c r="AD85" s="11">
        <v>0.22382249902699999</v>
      </c>
      <c r="AE85" s="96">
        <v>0.129621446458</v>
      </c>
      <c r="AF85" s="11">
        <v>0</v>
      </c>
      <c r="AG85" s="96">
        <v>1.30578019576E-2</v>
      </c>
      <c r="AH85" s="11">
        <v>6.1896021761800001E-2</v>
      </c>
      <c r="AI85" s="96">
        <v>0.36819428123800002</v>
      </c>
      <c r="AJ85" s="8">
        <f t="shared" si="43"/>
        <v>46</v>
      </c>
      <c r="AK85" s="8">
        <f t="shared" si="44"/>
        <v>20</v>
      </c>
      <c r="AL85" s="8">
        <f t="shared" si="45"/>
        <v>14</v>
      </c>
      <c r="AM85" s="8">
        <f t="shared" si="46"/>
        <v>12</v>
      </c>
      <c r="AN85" s="40">
        <f t="shared" si="47"/>
        <v>21</v>
      </c>
      <c r="AO85" s="9">
        <f t="shared" si="48"/>
        <v>2</v>
      </c>
      <c r="AP85" s="9">
        <f t="shared" si="49"/>
        <v>4</v>
      </c>
      <c r="AQ85" s="44">
        <f t="shared" si="50"/>
        <v>3</v>
      </c>
      <c r="AR85" s="9">
        <f t="shared" si="51"/>
        <v>3</v>
      </c>
      <c r="AS85" s="44">
        <f t="shared" si="52"/>
        <v>4</v>
      </c>
      <c r="AT85" s="9">
        <f t="shared" si="53"/>
        <v>2</v>
      </c>
      <c r="AU85" s="44">
        <f t="shared" si="54"/>
        <v>3</v>
      </c>
      <c r="AV85" s="40">
        <f t="shared" si="55"/>
        <v>25</v>
      </c>
      <c r="AW85" s="9">
        <f t="shared" si="56"/>
        <v>3</v>
      </c>
      <c r="AX85" s="9">
        <f t="shared" si="57"/>
        <v>4</v>
      </c>
      <c r="AY85" s="44">
        <f t="shared" si="58"/>
        <v>4</v>
      </c>
      <c r="AZ85" s="9">
        <f t="shared" si="59"/>
        <v>5</v>
      </c>
      <c r="BA85" s="44">
        <f t="shared" si="60"/>
        <v>2</v>
      </c>
      <c r="BB85" s="9">
        <f t="shared" si="61"/>
        <v>3</v>
      </c>
      <c r="BC85" s="44">
        <f t="shared" si="62"/>
        <v>4</v>
      </c>
      <c r="BD85" s="9">
        <v>0</v>
      </c>
      <c r="BE85" s="9">
        <v>1.63630165524</v>
      </c>
      <c r="BF85" s="9">
        <v>0</v>
      </c>
      <c r="BG85" s="9">
        <v>0.14942099365</v>
      </c>
      <c r="BH85" s="9">
        <v>4.1107152644599999E-2</v>
      </c>
      <c r="BI85" s="9">
        <v>0</v>
      </c>
      <c r="BJ85" s="9">
        <v>0</v>
      </c>
      <c r="BK85" s="9">
        <v>0</v>
      </c>
      <c r="BL85" s="9">
        <v>5.7941157535600002E-2</v>
      </c>
      <c r="BM85" s="9">
        <v>7.9306333932500001E-2</v>
      </c>
      <c r="BN85" s="9">
        <v>0</v>
      </c>
      <c r="BO85" s="9">
        <v>0</v>
      </c>
      <c r="BP85" s="9">
        <v>1.50900688484</v>
      </c>
      <c r="BQ85" s="9">
        <v>2.4354012743800002</v>
      </c>
      <c r="BR85" s="9">
        <v>0</v>
      </c>
      <c r="BS85" s="9">
        <v>0</v>
      </c>
      <c r="BT85" s="9">
        <v>6.08272506083E-2</v>
      </c>
      <c r="BU85" s="9">
        <v>0</v>
      </c>
      <c r="BV85" s="9">
        <v>0</v>
      </c>
      <c r="BW85" s="9">
        <v>3.6606512105800002</v>
      </c>
      <c r="BX85" s="9">
        <v>0</v>
      </c>
      <c r="BY85" s="9">
        <v>0</v>
      </c>
      <c r="BZ85" s="9">
        <v>0</v>
      </c>
      <c r="CA85" s="9">
        <v>0.122443099971</v>
      </c>
      <c r="CB85" s="9">
        <v>0</v>
      </c>
      <c r="CC85" s="9">
        <v>0</v>
      </c>
      <c r="CD85" s="9">
        <v>0</v>
      </c>
      <c r="CE85" s="9">
        <v>0</v>
      </c>
      <c r="CF85" s="9">
        <v>2.14465712294E-2</v>
      </c>
      <c r="CG85" s="9">
        <v>1.0382375284900001</v>
      </c>
      <c r="CH85" s="9">
        <v>0</v>
      </c>
      <c r="CI85" s="9">
        <v>0</v>
      </c>
      <c r="CJ85" s="9">
        <v>0</v>
      </c>
      <c r="CK85" s="9">
        <v>1.9174288831099999</v>
      </c>
      <c r="CL85" s="9">
        <v>0</v>
      </c>
      <c r="CM85" s="9">
        <v>0.25051494739199998</v>
      </c>
      <c r="CN85" s="9">
        <v>0</v>
      </c>
      <c r="CO85" s="9">
        <v>5.8965161417100002E-2</v>
      </c>
      <c r="CP85" s="9">
        <v>0</v>
      </c>
      <c r="CQ85" s="9">
        <v>1.84097140619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2.01077776884E-2</v>
      </c>
      <c r="CY85" s="9">
        <v>0</v>
      </c>
      <c r="CZ85" s="9">
        <v>0</v>
      </c>
      <c r="DA85" s="9">
        <v>0</v>
      </c>
      <c r="DB85" s="9">
        <v>1.11911249513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1.76246947151E-2</v>
      </c>
      <c r="DM85" s="9">
        <v>2.0401501550499999E-2</v>
      </c>
      <c r="DN85" s="9">
        <v>2.7262813522399999E-2</v>
      </c>
      <c r="DO85" s="9">
        <v>0.64810723228800005</v>
      </c>
      <c r="DP85" s="9">
        <v>0</v>
      </c>
      <c r="DQ85" s="9">
        <v>0</v>
      </c>
      <c r="DR85" s="9">
        <v>0</v>
      </c>
      <c r="DS85" s="9">
        <v>0</v>
      </c>
    </row>
    <row r="86" spans="1:123" x14ac:dyDescent="0.35">
      <c r="A86" t="s">
        <v>7</v>
      </c>
      <c r="B86" t="s">
        <v>28</v>
      </c>
      <c r="C86" t="s">
        <v>28</v>
      </c>
      <c r="D86" t="s">
        <v>29</v>
      </c>
      <c r="E86" t="s">
        <v>30</v>
      </c>
      <c r="F86" s="37" t="s">
        <v>61</v>
      </c>
      <c r="M86" s="78"/>
      <c r="O86" s="111">
        <v>4.8061605565300002E-2</v>
      </c>
      <c r="P86" s="60">
        <v>0.39714063546099998</v>
      </c>
      <c r="Q86" s="1">
        <v>0.32948087665800002</v>
      </c>
      <c r="R86" s="60">
        <v>0.83433060702200001</v>
      </c>
      <c r="S86" s="100">
        <f t="shared" si="63"/>
        <v>7.1294673221794294E-2</v>
      </c>
      <c r="T86" s="102">
        <f t="shared" si="64"/>
        <v>1.5606415737824286E-2</v>
      </c>
      <c r="U86" s="100">
        <f t="shared" si="65"/>
        <v>0.1269829307057643</v>
      </c>
      <c r="V86" s="5">
        <v>5.6427437841700002E-3</v>
      </c>
      <c r="W86" s="5">
        <v>0</v>
      </c>
      <c r="X86" s="97">
        <v>3.9439456238999998E-2</v>
      </c>
      <c r="Y86" s="5">
        <v>0</v>
      </c>
      <c r="Z86" s="97">
        <v>0</v>
      </c>
      <c r="AA86" s="5">
        <v>3.4667499602000003E-2</v>
      </c>
      <c r="AB86" s="97">
        <v>2.9495210539600001E-2</v>
      </c>
      <c r="AC86" s="5">
        <v>2.01969685312E-2</v>
      </c>
      <c r="AD86" s="5">
        <v>0</v>
      </c>
      <c r="AE86" s="97">
        <v>0.58957868567100002</v>
      </c>
      <c r="AF86" s="5">
        <v>0.23841059602600001</v>
      </c>
      <c r="AG86" s="97">
        <v>8.2239595814500004E-3</v>
      </c>
      <c r="AH86" s="5">
        <v>3.2470305130699997E-2</v>
      </c>
      <c r="AI86" s="97">
        <v>0</v>
      </c>
      <c r="AJ86" s="8">
        <f t="shared" si="43"/>
        <v>53</v>
      </c>
      <c r="AK86" s="8">
        <f t="shared" si="44"/>
        <v>23</v>
      </c>
      <c r="AL86" s="8">
        <f t="shared" si="45"/>
        <v>17</v>
      </c>
      <c r="AM86" s="8">
        <f t="shared" si="46"/>
        <v>13</v>
      </c>
      <c r="AN86" s="40">
        <f t="shared" si="47"/>
        <v>28</v>
      </c>
      <c r="AO86" s="6">
        <f t="shared" si="48"/>
        <v>4</v>
      </c>
      <c r="AP86" s="6">
        <f t="shared" si="49"/>
        <v>5</v>
      </c>
      <c r="AQ86" s="45">
        <f t="shared" si="50"/>
        <v>4</v>
      </c>
      <c r="AR86" s="6">
        <f t="shared" si="51"/>
        <v>5</v>
      </c>
      <c r="AS86" s="45">
        <f t="shared" si="52"/>
        <v>5</v>
      </c>
      <c r="AT86" s="6">
        <f t="shared" si="53"/>
        <v>2</v>
      </c>
      <c r="AU86" s="45">
        <f t="shared" si="54"/>
        <v>3</v>
      </c>
      <c r="AV86" s="40">
        <f t="shared" si="55"/>
        <v>25</v>
      </c>
      <c r="AW86" s="6">
        <f t="shared" si="56"/>
        <v>3</v>
      </c>
      <c r="AX86" s="6">
        <f t="shared" si="57"/>
        <v>5</v>
      </c>
      <c r="AY86" s="45">
        <f t="shared" si="58"/>
        <v>2</v>
      </c>
      <c r="AZ86" s="6">
        <f t="shared" si="59"/>
        <v>4</v>
      </c>
      <c r="BA86" s="45">
        <f t="shared" si="60"/>
        <v>3</v>
      </c>
      <c r="BB86" s="6">
        <f t="shared" si="61"/>
        <v>3</v>
      </c>
      <c r="BC86" s="45">
        <f t="shared" si="62"/>
        <v>5</v>
      </c>
      <c r="BD86">
        <v>3.8078659631200003E-2</v>
      </c>
      <c r="BE86">
        <v>0</v>
      </c>
      <c r="BF86">
        <v>3.1494259455399999E-2</v>
      </c>
      <c r="BG86">
        <v>0.10376457892300001</v>
      </c>
      <c r="BH86">
        <v>0</v>
      </c>
      <c r="BI86">
        <v>0</v>
      </c>
      <c r="BJ86">
        <v>0</v>
      </c>
      <c r="BK86">
        <v>0.117980842158</v>
      </c>
      <c r="BL86">
        <v>0</v>
      </c>
      <c r="BM86">
        <v>0</v>
      </c>
      <c r="BN86">
        <v>2.8213718920800001E-2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0.19719728119499999</v>
      </c>
      <c r="CL86">
        <v>0.13014590040400001</v>
      </c>
      <c r="CM86">
        <v>0</v>
      </c>
      <c r="CN86">
        <v>0</v>
      </c>
      <c r="CO86">
        <v>0</v>
      </c>
      <c r="CP86">
        <v>3.2205625249200003E-2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8.0787874124799999E-2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1.1920529801299999</v>
      </c>
      <c r="DJ86">
        <v>2.3740080037999999E-2</v>
      </c>
      <c r="DK86">
        <v>1.73797178692E-2</v>
      </c>
      <c r="DL86">
        <v>0</v>
      </c>
      <c r="DM86">
        <v>0</v>
      </c>
      <c r="DN86">
        <v>0</v>
      </c>
      <c r="DO86">
        <v>0</v>
      </c>
      <c r="DP86">
        <v>1.77181983905</v>
      </c>
      <c r="DQ86">
        <v>0</v>
      </c>
      <c r="DR86">
        <v>1.0085241352000001</v>
      </c>
      <c r="DS86">
        <v>0.16754945411300001</v>
      </c>
    </row>
    <row r="87" spans="1:123" x14ac:dyDescent="0.35">
      <c r="A87" s="9" t="s">
        <v>7</v>
      </c>
      <c r="B87" s="9" t="s">
        <v>144</v>
      </c>
      <c r="C87" s="9" t="s">
        <v>149</v>
      </c>
      <c r="D87" s="9" t="s">
        <v>150</v>
      </c>
      <c r="E87" s="9" t="s">
        <v>151</v>
      </c>
      <c r="F87" s="44" t="s">
        <v>152</v>
      </c>
      <c r="G87" s="78"/>
      <c r="H87" s="78"/>
      <c r="I87" s="44"/>
      <c r="J87" s="44"/>
      <c r="K87" s="78"/>
      <c r="L87" s="78"/>
      <c r="M87" s="78"/>
      <c r="N87" s="44"/>
      <c r="O87" s="10">
        <v>0.36138386023800001</v>
      </c>
      <c r="P87" s="62">
        <v>0.81053237224700003</v>
      </c>
      <c r="Q87" s="1">
        <v>5.94461019341E-2</v>
      </c>
      <c r="R87" s="60">
        <v>0.51850211131400004</v>
      </c>
      <c r="S87" s="100">
        <f t="shared" si="63"/>
        <v>1.9294478817490714E-2</v>
      </c>
      <c r="T87" s="102">
        <f t="shared" si="64"/>
        <v>4.6307204717571434E-3</v>
      </c>
      <c r="U87" s="100">
        <f t="shared" si="65"/>
        <v>3.3958237163224284E-2</v>
      </c>
      <c r="V87" s="11">
        <v>0</v>
      </c>
      <c r="W87" s="11">
        <v>1.06447688564E-2</v>
      </c>
      <c r="X87" s="96">
        <v>0</v>
      </c>
      <c r="Y87" s="11">
        <v>0</v>
      </c>
      <c r="Z87" s="96">
        <v>0</v>
      </c>
      <c r="AA87" s="11">
        <v>0</v>
      </c>
      <c r="AB87" s="96">
        <v>2.17702744459E-2</v>
      </c>
      <c r="AC87" s="11">
        <v>0</v>
      </c>
      <c r="AD87" s="11">
        <v>6.14587677517E-3</v>
      </c>
      <c r="AE87" s="96">
        <v>0</v>
      </c>
      <c r="AF87" s="11">
        <v>2.3862107481000001E-2</v>
      </c>
      <c r="AG87" s="96">
        <v>0</v>
      </c>
      <c r="AH87" s="11">
        <v>0.15784205759600001</v>
      </c>
      <c r="AI87" s="96">
        <v>4.9857618290400002E-2</v>
      </c>
      <c r="AJ87" s="8">
        <f t="shared" si="43"/>
        <v>58</v>
      </c>
      <c r="AK87" s="8">
        <f t="shared" si="44"/>
        <v>27</v>
      </c>
      <c r="AL87" s="8">
        <f t="shared" si="45"/>
        <v>19</v>
      </c>
      <c r="AM87" s="8">
        <f t="shared" si="46"/>
        <v>12</v>
      </c>
      <c r="AN87" s="40">
        <f t="shared" si="47"/>
        <v>32</v>
      </c>
      <c r="AO87" s="9">
        <f t="shared" si="48"/>
        <v>5</v>
      </c>
      <c r="AP87" s="9">
        <f t="shared" si="49"/>
        <v>4</v>
      </c>
      <c r="AQ87" s="44">
        <f t="shared" si="50"/>
        <v>5</v>
      </c>
      <c r="AR87" s="9">
        <f t="shared" si="51"/>
        <v>5</v>
      </c>
      <c r="AS87" s="44">
        <f t="shared" si="52"/>
        <v>5</v>
      </c>
      <c r="AT87" s="9">
        <f t="shared" si="53"/>
        <v>5</v>
      </c>
      <c r="AU87" s="44">
        <f t="shared" si="54"/>
        <v>3</v>
      </c>
      <c r="AV87" s="40">
        <f t="shared" si="55"/>
        <v>26</v>
      </c>
      <c r="AW87" s="9">
        <f t="shared" si="56"/>
        <v>4</v>
      </c>
      <c r="AX87" s="9">
        <f t="shared" si="57"/>
        <v>4</v>
      </c>
      <c r="AY87" s="44">
        <f t="shared" si="58"/>
        <v>5</v>
      </c>
      <c r="AZ87" s="9">
        <f t="shared" si="59"/>
        <v>4</v>
      </c>
      <c r="BA87" s="44">
        <f t="shared" si="60"/>
        <v>5</v>
      </c>
      <c r="BB87" s="9">
        <f t="shared" si="61"/>
        <v>2</v>
      </c>
      <c r="BC87" s="44">
        <f t="shared" si="62"/>
        <v>2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8.7081097783600001E-2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5.3223844282199999E-2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7.0781103728599998E-2</v>
      </c>
      <c r="CM87" s="9">
        <v>0</v>
      </c>
      <c r="CN87" s="9">
        <v>1.14390299703E-2</v>
      </c>
      <c r="CO87" s="9">
        <v>0</v>
      </c>
      <c r="CP87" s="9">
        <v>0.70699015428</v>
      </c>
      <c r="CQ87" s="9">
        <v>0</v>
      </c>
      <c r="CR87" s="9">
        <v>0.20502497577000001</v>
      </c>
      <c r="CS87" s="9">
        <v>0</v>
      </c>
      <c r="CT87" s="9">
        <v>3.0070666065300001E-2</v>
      </c>
      <c r="CU87" s="9">
        <v>1.4192449616799999E-2</v>
      </c>
      <c r="CV87" s="9">
        <v>0</v>
      </c>
      <c r="CW87" s="9">
        <v>0</v>
      </c>
      <c r="CX87" s="9">
        <v>0</v>
      </c>
      <c r="CY87" s="9">
        <v>0</v>
      </c>
      <c r="CZ87" s="9">
        <v>3.0729383875900001E-2</v>
      </c>
      <c r="DA87" s="9">
        <v>0</v>
      </c>
      <c r="DB87" s="9">
        <v>0</v>
      </c>
      <c r="DC87" s="9">
        <v>0</v>
      </c>
      <c r="DD87" s="9">
        <v>0</v>
      </c>
      <c r="DE87" s="9">
        <v>0.119310537405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</row>
    <row r="88" spans="1:123" x14ac:dyDescent="0.35">
      <c r="A88" s="9" t="s">
        <v>7</v>
      </c>
      <c r="B88" s="9" t="s">
        <v>8</v>
      </c>
      <c r="C88" s="9" t="s">
        <v>18</v>
      </c>
      <c r="D88" s="9" t="s">
        <v>47</v>
      </c>
      <c r="E88" s="9" t="s">
        <v>48</v>
      </c>
      <c r="F88" s="44" t="s">
        <v>153</v>
      </c>
      <c r="G88" s="78"/>
      <c r="H88" s="78"/>
      <c r="I88" s="44"/>
      <c r="J88" s="44"/>
      <c r="K88" s="78"/>
      <c r="L88" s="78"/>
      <c r="M88" s="78"/>
      <c r="N88" s="44"/>
      <c r="O88" s="10">
        <v>0.372897132322</v>
      </c>
      <c r="P88" s="62">
        <v>0.82457534893600004</v>
      </c>
      <c r="Q88" s="1">
        <v>0.65483458593800004</v>
      </c>
      <c r="R88" s="60">
        <v>0.80319554681500005</v>
      </c>
      <c r="S88" s="100">
        <f t="shared" si="63"/>
        <v>0.45358860648592847</v>
      </c>
      <c r="T88" s="102">
        <f t="shared" si="64"/>
        <v>0.75446151418717133</v>
      </c>
      <c r="U88" s="100">
        <f t="shared" si="65"/>
        <v>0.15271569878468569</v>
      </c>
      <c r="V88" s="11">
        <v>0</v>
      </c>
      <c r="W88" s="11">
        <v>4.5534621836699998</v>
      </c>
      <c r="X88" s="96">
        <v>3.0888030888E-2</v>
      </c>
      <c r="Y88" s="11">
        <v>0.66839904349900003</v>
      </c>
      <c r="Z88" s="96">
        <v>0</v>
      </c>
      <c r="AA88" s="11">
        <v>9.3176212660999996E-3</v>
      </c>
      <c r="AB88" s="96">
        <v>1.9163719987100002E-2</v>
      </c>
      <c r="AC88" s="11">
        <v>0</v>
      </c>
      <c r="AD88" s="11">
        <v>0.94140554534099996</v>
      </c>
      <c r="AE88" s="96">
        <v>0</v>
      </c>
      <c r="AF88" s="11">
        <v>0</v>
      </c>
      <c r="AG88" s="96">
        <v>2.1128680479799999E-2</v>
      </c>
      <c r="AH88" s="11">
        <v>3.1592184768300002E-2</v>
      </c>
      <c r="AI88" s="96">
        <v>7.4883480903700006E-2</v>
      </c>
      <c r="AJ88" s="8">
        <f t="shared" si="43"/>
        <v>52</v>
      </c>
      <c r="AK88" s="8">
        <f t="shared" si="44"/>
        <v>22</v>
      </c>
      <c r="AL88" s="8">
        <f t="shared" si="45"/>
        <v>17</v>
      </c>
      <c r="AM88" s="8">
        <f t="shared" si="46"/>
        <v>13</v>
      </c>
      <c r="AN88" s="40">
        <f t="shared" si="47"/>
        <v>26</v>
      </c>
      <c r="AO88" s="9">
        <f t="shared" si="48"/>
        <v>5</v>
      </c>
      <c r="AP88" s="9">
        <f t="shared" si="49"/>
        <v>2</v>
      </c>
      <c r="AQ88" s="44">
        <f t="shared" si="50"/>
        <v>4</v>
      </c>
      <c r="AR88" s="9">
        <f t="shared" si="51"/>
        <v>3</v>
      </c>
      <c r="AS88" s="44">
        <f t="shared" si="52"/>
        <v>5</v>
      </c>
      <c r="AT88" s="9">
        <f t="shared" si="53"/>
        <v>4</v>
      </c>
      <c r="AU88" s="44">
        <f t="shared" si="54"/>
        <v>3</v>
      </c>
      <c r="AV88" s="40">
        <f t="shared" si="55"/>
        <v>26</v>
      </c>
      <c r="AW88" s="9">
        <f t="shared" si="56"/>
        <v>4</v>
      </c>
      <c r="AX88" s="9">
        <f t="shared" si="57"/>
        <v>2</v>
      </c>
      <c r="AY88" s="44">
        <f t="shared" si="58"/>
        <v>5</v>
      </c>
      <c r="AZ88" s="9">
        <f t="shared" si="59"/>
        <v>5</v>
      </c>
      <c r="BA88" s="44">
        <f t="shared" si="60"/>
        <v>4</v>
      </c>
      <c r="BB88" s="9">
        <f t="shared" si="61"/>
        <v>4</v>
      </c>
      <c r="BC88" s="44">
        <f t="shared" si="62"/>
        <v>2</v>
      </c>
      <c r="BD88" s="9">
        <v>0</v>
      </c>
      <c r="BE88" s="9">
        <v>0</v>
      </c>
      <c r="BF88" s="9">
        <v>0</v>
      </c>
      <c r="BG88" s="9">
        <v>0</v>
      </c>
      <c r="BH88" s="9">
        <v>4.65881063305E-2</v>
      </c>
      <c r="BI88" s="9">
        <v>7.6654879948599999E-2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1.8279952023499999</v>
      </c>
      <c r="BS88" s="9">
        <v>2.67681874963E-2</v>
      </c>
      <c r="BT88" s="9">
        <v>0</v>
      </c>
      <c r="BU88" s="9">
        <v>0</v>
      </c>
      <c r="BV88" s="9">
        <v>20.912547528499999</v>
      </c>
      <c r="BW88" s="9">
        <v>0</v>
      </c>
      <c r="BX88" s="9">
        <v>0</v>
      </c>
      <c r="BY88" s="9">
        <v>2.55548999138</v>
      </c>
      <c r="BZ88" s="9">
        <v>0.78650522611999996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0.15444015444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0.15796092384099999</v>
      </c>
      <c r="CQ88" s="9">
        <v>0</v>
      </c>
      <c r="CR88" s="9">
        <v>4.84604488183E-2</v>
      </c>
      <c r="CS88" s="9">
        <v>7.0492862597700004E-2</v>
      </c>
      <c r="CT88" s="9">
        <v>0</v>
      </c>
      <c r="CU88" s="9">
        <v>0.25546409310200002</v>
      </c>
      <c r="CV88" s="9">
        <v>0</v>
      </c>
      <c r="CW88" s="9">
        <v>0</v>
      </c>
      <c r="CX88" s="9">
        <v>0</v>
      </c>
      <c r="CY88" s="9">
        <v>0</v>
      </c>
      <c r="CZ88" s="9">
        <v>7.9018415680799994E-2</v>
      </c>
      <c r="DA88" s="9">
        <v>7.3173356289699995E-2</v>
      </c>
      <c r="DB88" s="9">
        <v>0</v>
      </c>
      <c r="DC88" s="9">
        <v>0</v>
      </c>
      <c r="DD88" s="9">
        <v>4.5548359547399997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0.105643402399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</row>
    <row r="89" spans="1:123" x14ac:dyDescent="0.35">
      <c r="A89" s="9" t="s">
        <v>7</v>
      </c>
      <c r="B89" s="9" t="s">
        <v>68</v>
      </c>
      <c r="C89" s="9" t="s">
        <v>80</v>
      </c>
      <c r="D89" s="9" t="s">
        <v>81</v>
      </c>
      <c r="E89" s="9" t="s">
        <v>93</v>
      </c>
      <c r="F89" s="44" t="s">
        <v>104</v>
      </c>
      <c r="G89" s="78"/>
      <c r="H89" s="78"/>
      <c r="I89" s="44"/>
      <c r="J89" s="44"/>
      <c r="K89" s="78"/>
      <c r="L89" s="78"/>
      <c r="M89" s="78"/>
      <c r="N89" s="44"/>
      <c r="O89" s="10">
        <v>0.18034161976800001</v>
      </c>
      <c r="P89" s="62">
        <v>0.67413415008400002</v>
      </c>
      <c r="Q89" s="1">
        <v>0.53097672729199996</v>
      </c>
      <c r="R89" s="60">
        <v>0.809352875581</v>
      </c>
      <c r="S89" s="100">
        <f t="shared" si="63"/>
        <v>0.13660511507861436</v>
      </c>
      <c r="T89" s="102">
        <f t="shared" si="64"/>
        <v>0.20768981532670572</v>
      </c>
      <c r="U89" s="100">
        <f t="shared" si="65"/>
        <v>6.5520414830522997E-2</v>
      </c>
      <c r="V89" s="11">
        <v>0.95705017319700003</v>
      </c>
      <c r="W89" s="11">
        <v>2.6352445130399999E-3</v>
      </c>
      <c r="X89" s="96">
        <v>0</v>
      </c>
      <c r="Y89" s="11">
        <v>0</v>
      </c>
      <c r="Z89" s="96">
        <v>0</v>
      </c>
      <c r="AA89" s="11">
        <v>0.46570680185399999</v>
      </c>
      <c r="AB89" s="96">
        <v>2.84364877229E-2</v>
      </c>
      <c r="AC89" s="11">
        <v>4.52424997989E-3</v>
      </c>
      <c r="AD89" s="11">
        <v>5.08631811596E-2</v>
      </c>
      <c r="AE89" s="96">
        <v>0</v>
      </c>
      <c r="AF89" s="11">
        <v>5.3962172517099997E-4</v>
      </c>
      <c r="AG89" s="96">
        <v>2.61139219847E-2</v>
      </c>
      <c r="AH89" s="11">
        <v>0.34653126289899999</v>
      </c>
      <c r="AI89" s="96">
        <v>3.0070666065300001E-2</v>
      </c>
      <c r="AJ89" s="8">
        <f t="shared" si="43"/>
        <v>52</v>
      </c>
      <c r="AK89" s="8">
        <f t="shared" si="44"/>
        <v>23</v>
      </c>
      <c r="AL89" s="8">
        <f t="shared" si="45"/>
        <v>18</v>
      </c>
      <c r="AM89" s="8">
        <f t="shared" si="46"/>
        <v>11</v>
      </c>
      <c r="AN89" s="40">
        <f t="shared" si="47"/>
        <v>26</v>
      </c>
      <c r="AO89" s="9">
        <f t="shared" si="48"/>
        <v>3</v>
      </c>
      <c r="AP89" s="9">
        <f t="shared" si="49"/>
        <v>4</v>
      </c>
      <c r="AQ89" s="44">
        <f t="shared" si="50"/>
        <v>5</v>
      </c>
      <c r="AR89" s="9">
        <f t="shared" si="51"/>
        <v>5</v>
      </c>
      <c r="AS89" s="44">
        <f t="shared" si="52"/>
        <v>5</v>
      </c>
      <c r="AT89" s="9">
        <f t="shared" si="53"/>
        <v>1</v>
      </c>
      <c r="AU89" s="44">
        <f t="shared" si="54"/>
        <v>3</v>
      </c>
      <c r="AV89" s="40">
        <f t="shared" si="55"/>
        <v>26</v>
      </c>
      <c r="AW89" s="9">
        <f t="shared" si="56"/>
        <v>3</v>
      </c>
      <c r="AX89" s="9">
        <f t="shared" si="57"/>
        <v>3</v>
      </c>
      <c r="AY89" s="44">
        <f t="shared" si="58"/>
        <v>5</v>
      </c>
      <c r="AZ89" s="9">
        <f t="shared" si="59"/>
        <v>4</v>
      </c>
      <c r="BA89" s="44">
        <f t="shared" si="60"/>
        <v>4</v>
      </c>
      <c r="BB89" s="9">
        <f t="shared" si="61"/>
        <v>3</v>
      </c>
      <c r="BC89" s="44">
        <f t="shared" si="62"/>
        <v>4</v>
      </c>
      <c r="BD89" s="9">
        <v>0.310069085568</v>
      </c>
      <c r="BE89" s="9">
        <v>0</v>
      </c>
      <c r="BF89" s="9">
        <v>0.40369914392900003</v>
      </c>
      <c r="BG89" s="9">
        <v>1.3489395260000001</v>
      </c>
      <c r="BH89" s="9">
        <v>0.26582625376800001</v>
      </c>
      <c r="BI89" s="9">
        <v>0.11374595089099999</v>
      </c>
      <c r="BJ89" s="9">
        <v>0</v>
      </c>
      <c r="BK89" s="9">
        <v>0</v>
      </c>
      <c r="BL89" s="9">
        <v>0</v>
      </c>
      <c r="BM89" s="9">
        <v>0.88823094004400005</v>
      </c>
      <c r="BN89" s="9">
        <v>3.89701992594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1.3176222565199999E-2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0.14384546886800001</v>
      </c>
      <c r="CM89" s="9">
        <v>0</v>
      </c>
      <c r="CN89" s="9">
        <v>0</v>
      </c>
      <c r="CO89" s="9">
        <v>0</v>
      </c>
      <c r="CP89" s="9">
        <v>1.5888108456300001</v>
      </c>
      <c r="CQ89" s="9">
        <v>0</v>
      </c>
      <c r="CR89" s="9">
        <v>0</v>
      </c>
      <c r="CS89" s="9">
        <v>0</v>
      </c>
      <c r="CT89" s="9">
        <v>0.15035333032600001</v>
      </c>
      <c r="CU89" s="9">
        <v>0</v>
      </c>
      <c r="CV89" s="9">
        <v>0</v>
      </c>
      <c r="CW89" s="9">
        <v>0</v>
      </c>
      <c r="CX89" s="9">
        <v>1.8096999919599999E-2</v>
      </c>
      <c r="CY89" s="9">
        <v>0</v>
      </c>
      <c r="CZ89" s="9">
        <v>4.1704163831500003E-2</v>
      </c>
      <c r="DA89" s="9">
        <v>0</v>
      </c>
      <c r="DB89" s="9">
        <v>0</v>
      </c>
      <c r="DC89" s="9">
        <v>0.212611741967</v>
      </c>
      <c r="DD89" s="9">
        <v>0</v>
      </c>
      <c r="DE89" s="9">
        <v>0</v>
      </c>
      <c r="DF89" s="9">
        <v>0</v>
      </c>
      <c r="DG89" s="9">
        <v>0</v>
      </c>
      <c r="DH89" s="9">
        <v>2.6981086258500001E-3</v>
      </c>
      <c r="DI89" s="9">
        <v>0</v>
      </c>
      <c r="DJ89" s="9">
        <v>0</v>
      </c>
      <c r="DK89" s="9">
        <v>0</v>
      </c>
      <c r="DL89" s="9">
        <v>0</v>
      </c>
      <c r="DM89" s="9">
        <v>0.13056960992300001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</row>
    <row r="90" spans="1:123" x14ac:dyDescent="0.35">
      <c r="A90" s="9" t="s">
        <v>7</v>
      </c>
      <c r="B90" s="9" t="s">
        <v>28</v>
      </c>
      <c r="C90" s="9" t="s">
        <v>28</v>
      </c>
      <c r="D90" s="9" t="s">
        <v>29</v>
      </c>
      <c r="E90" s="9" t="s">
        <v>172</v>
      </c>
      <c r="F90" s="44" t="s">
        <v>217</v>
      </c>
      <c r="G90" s="78"/>
      <c r="H90" s="78"/>
      <c r="I90" s="44"/>
      <c r="J90" s="44"/>
      <c r="K90" s="78"/>
      <c r="L90" s="78"/>
      <c r="M90" s="78"/>
      <c r="N90" s="44"/>
      <c r="O90" s="10">
        <v>0.50653170031899997</v>
      </c>
      <c r="P90" s="62">
        <v>0.71644573828900004</v>
      </c>
      <c r="Q90" s="1">
        <v>0.22693847822800001</v>
      </c>
      <c r="R90" s="60">
        <v>0.869008319069</v>
      </c>
      <c r="S90" s="100">
        <f t="shared" si="63"/>
        <v>6.4806477538017868E-2</v>
      </c>
      <c r="T90" s="102">
        <f t="shared" si="64"/>
        <v>5.5453156961914277E-3</v>
      </c>
      <c r="U90" s="100">
        <f t="shared" si="65"/>
        <v>0.1240676393798443</v>
      </c>
      <c r="V90" s="11">
        <v>2.1109417145499999E-2</v>
      </c>
      <c r="W90" s="11">
        <v>0</v>
      </c>
      <c r="X90" s="96">
        <v>0</v>
      </c>
      <c r="Y90" s="11">
        <v>1.0893740638200001E-2</v>
      </c>
      <c r="Z90" s="96">
        <v>0</v>
      </c>
      <c r="AA90" s="11">
        <v>0</v>
      </c>
      <c r="AB90" s="96">
        <v>6.8140520896400004E-3</v>
      </c>
      <c r="AC90" s="11">
        <v>0.37146890584800002</v>
      </c>
      <c r="AD90" s="11">
        <v>0</v>
      </c>
      <c r="AE90" s="96">
        <v>0.36546321774200002</v>
      </c>
      <c r="AF90" s="11">
        <v>1.6188651755099999E-3</v>
      </c>
      <c r="AG90" s="96">
        <v>0</v>
      </c>
      <c r="AH90" s="11">
        <v>0.11621312535800001</v>
      </c>
      <c r="AI90" s="96">
        <v>1.37093615354E-2</v>
      </c>
      <c r="AJ90" s="8">
        <f t="shared" si="43"/>
        <v>57</v>
      </c>
      <c r="AK90" s="8">
        <f t="shared" si="44"/>
        <v>24</v>
      </c>
      <c r="AL90" s="8">
        <f t="shared" si="45"/>
        <v>18</v>
      </c>
      <c r="AM90" s="8">
        <f t="shared" si="46"/>
        <v>15</v>
      </c>
      <c r="AN90" s="40">
        <f t="shared" si="47"/>
        <v>31</v>
      </c>
      <c r="AO90" s="9">
        <f t="shared" si="48"/>
        <v>4</v>
      </c>
      <c r="AP90" s="9">
        <f t="shared" si="49"/>
        <v>5</v>
      </c>
      <c r="AQ90" s="44">
        <f t="shared" si="50"/>
        <v>5</v>
      </c>
      <c r="AR90" s="9">
        <f t="shared" si="51"/>
        <v>4</v>
      </c>
      <c r="AS90" s="44">
        <f t="shared" si="52"/>
        <v>5</v>
      </c>
      <c r="AT90" s="9">
        <f t="shared" si="53"/>
        <v>5</v>
      </c>
      <c r="AU90" s="44">
        <f t="shared" si="54"/>
        <v>3</v>
      </c>
      <c r="AV90" s="40">
        <f t="shared" si="55"/>
        <v>26</v>
      </c>
      <c r="AW90" s="9">
        <f t="shared" si="56"/>
        <v>2</v>
      </c>
      <c r="AX90" s="9">
        <f t="shared" si="57"/>
        <v>5</v>
      </c>
      <c r="AY90" s="44">
        <f t="shared" si="58"/>
        <v>3</v>
      </c>
      <c r="AZ90" s="9">
        <f t="shared" si="59"/>
        <v>4</v>
      </c>
      <c r="BA90" s="44">
        <f t="shared" si="60"/>
        <v>5</v>
      </c>
      <c r="BB90" s="9">
        <f t="shared" si="61"/>
        <v>3</v>
      </c>
      <c r="BC90" s="44">
        <f t="shared" si="62"/>
        <v>4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2.7256208358600001E-2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0.10554708572800001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5.4468703191000001E-2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1.5982829874200001E-2</v>
      </c>
      <c r="CM90" s="9">
        <v>0</v>
      </c>
      <c r="CN90" s="9">
        <v>0</v>
      </c>
      <c r="CO90" s="9">
        <v>0.56508279691399999</v>
      </c>
      <c r="CP90" s="9">
        <v>0</v>
      </c>
      <c r="CQ90" s="9">
        <v>6.8546807677200006E-2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1.47783251232</v>
      </c>
      <c r="CX90" s="9">
        <v>8.0431110753599998E-3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8.0943258775599998E-3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1.8117543084400001</v>
      </c>
      <c r="DP90" s="9">
        <v>1.55617802677E-2</v>
      </c>
      <c r="DQ90" s="9">
        <v>0</v>
      </c>
      <c r="DR90" s="9">
        <v>0</v>
      </c>
      <c r="DS90" s="9">
        <v>0</v>
      </c>
    </row>
    <row r="91" spans="1:123" x14ac:dyDescent="0.35">
      <c r="A91" s="9" t="s">
        <v>7</v>
      </c>
      <c r="B91" s="9" t="s">
        <v>13</v>
      </c>
      <c r="C91" s="9" t="s">
        <v>14</v>
      </c>
      <c r="D91" s="9" t="s">
        <v>182</v>
      </c>
      <c r="E91" s="9" t="s">
        <v>183</v>
      </c>
      <c r="F91" s="44" t="s">
        <v>184</v>
      </c>
      <c r="G91" s="78"/>
      <c r="H91" s="78"/>
      <c r="I91" s="44"/>
      <c r="J91" s="44"/>
      <c r="K91" s="78"/>
      <c r="L91" s="78"/>
      <c r="M91" s="78"/>
      <c r="N91" s="44"/>
      <c r="O91" s="10">
        <v>0.49441273181700002</v>
      </c>
      <c r="P91" s="62">
        <v>0.85299779005700005</v>
      </c>
      <c r="Q91" s="1">
        <v>0.78768668708300005</v>
      </c>
      <c r="R91" s="60">
        <v>0.83558655318999997</v>
      </c>
      <c r="S91" s="100">
        <f t="shared" si="63"/>
        <v>0.24045514805464502</v>
      </c>
      <c r="T91" s="102">
        <f t="shared" si="64"/>
        <v>0.28593695676529002</v>
      </c>
      <c r="U91" s="100">
        <f t="shared" si="65"/>
        <v>0.19497333934400002</v>
      </c>
      <c r="V91" s="11">
        <v>1.31203302139</v>
      </c>
      <c r="W91" s="11">
        <v>1.18106617454E-2</v>
      </c>
      <c r="X91" s="96">
        <v>1.0908785768200001E-2</v>
      </c>
      <c r="Y91" s="11">
        <v>1.0621246806699999E-2</v>
      </c>
      <c r="Z91" s="96">
        <v>4.4367990442299998E-3</v>
      </c>
      <c r="AA91" s="11">
        <v>0.62476805163500004</v>
      </c>
      <c r="AB91" s="96">
        <v>2.6980130967500002E-2</v>
      </c>
      <c r="AC91" s="11">
        <v>0</v>
      </c>
      <c r="AD91" s="11">
        <v>0.85149863760199995</v>
      </c>
      <c r="AE91" s="96">
        <v>0.17756903245899999</v>
      </c>
      <c r="AF91" s="11">
        <v>0</v>
      </c>
      <c r="AG91" s="96">
        <v>2.32725008039E-2</v>
      </c>
      <c r="AH91" s="11">
        <v>0.30072232322699999</v>
      </c>
      <c r="AI91" s="96">
        <v>1.17508813161E-2</v>
      </c>
      <c r="AJ91" s="8">
        <f t="shared" si="43"/>
        <v>44</v>
      </c>
      <c r="AK91" s="8">
        <f t="shared" si="44"/>
        <v>19</v>
      </c>
      <c r="AL91" s="8">
        <f t="shared" si="45"/>
        <v>13</v>
      </c>
      <c r="AM91" s="8">
        <f t="shared" si="46"/>
        <v>12</v>
      </c>
      <c r="AN91" s="40">
        <f t="shared" si="47"/>
        <v>18</v>
      </c>
      <c r="AO91" s="9">
        <f t="shared" si="48"/>
        <v>1</v>
      </c>
      <c r="AP91" s="9">
        <f t="shared" si="49"/>
        <v>3</v>
      </c>
      <c r="AQ91" s="44">
        <f t="shared" si="50"/>
        <v>4</v>
      </c>
      <c r="AR91" s="9">
        <f t="shared" si="51"/>
        <v>3</v>
      </c>
      <c r="AS91" s="44">
        <f t="shared" si="52"/>
        <v>3</v>
      </c>
      <c r="AT91" s="9">
        <f t="shared" si="53"/>
        <v>2</v>
      </c>
      <c r="AU91" s="44">
        <f t="shared" si="54"/>
        <v>2</v>
      </c>
      <c r="AV91" s="40">
        <f t="shared" si="55"/>
        <v>26</v>
      </c>
      <c r="AW91" s="9">
        <f t="shared" si="56"/>
        <v>4</v>
      </c>
      <c r="AX91" s="9">
        <f t="shared" si="57"/>
        <v>4</v>
      </c>
      <c r="AY91" s="44">
        <f t="shared" si="58"/>
        <v>3</v>
      </c>
      <c r="AZ91" s="9">
        <f t="shared" si="59"/>
        <v>5</v>
      </c>
      <c r="BA91" s="44">
        <f t="shared" si="60"/>
        <v>2</v>
      </c>
      <c r="BB91" s="9">
        <f t="shared" si="61"/>
        <v>4</v>
      </c>
      <c r="BC91" s="44">
        <f t="shared" si="62"/>
        <v>4</v>
      </c>
      <c r="BD91" s="9">
        <v>0</v>
      </c>
      <c r="BE91" s="9">
        <v>3.0188250445100002</v>
      </c>
      <c r="BF91" s="9">
        <v>0</v>
      </c>
      <c r="BG91" s="9">
        <v>9.1312829452499994E-2</v>
      </c>
      <c r="BH91" s="9">
        <v>1.37023842149E-2</v>
      </c>
      <c r="BI91" s="9">
        <v>0</v>
      </c>
      <c r="BJ91" s="9">
        <v>2.4227740763200001E-2</v>
      </c>
      <c r="BK91" s="9">
        <v>0</v>
      </c>
      <c r="BL91" s="9">
        <v>8.3692783106899996E-2</v>
      </c>
      <c r="BM91" s="9">
        <v>5.81579782172E-2</v>
      </c>
      <c r="BN91" s="9">
        <v>7.7587727032300005E-2</v>
      </c>
      <c r="BO91" s="9">
        <v>0</v>
      </c>
      <c r="BP91" s="9">
        <v>5.4041309063499998</v>
      </c>
      <c r="BQ91" s="9">
        <v>1.02028849537</v>
      </c>
      <c r="BR91" s="9">
        <v>0</v>
      </c>
      <c r="BS91" s="9">
        <v>2.0819701385999999E-2</v>
      </c>
      <c r="BT91" s="9">
        <v>0</v>
      </c>
      <c r="BU91" s="9">
        <v>3.8233607340899999E-2</v>
      </c>
      <c r="BV91" s="9">
        <v>0</v>
      </c>
      <c r="BW91" s="9">
        <v>0</v>
      </c>
      <c r="BX91" s="9">
        <v>0</v>
      </c>
      <c r="BY91" s="9">
        <v>2.72343515955E-2</v>
      </c>
      <c r="BZ91" s="9">
        <v>2.5871882438199999E-2</v>
      </c>
      <c r="CA91" s="9">
        <v>0</v>
      </c>
      <c r="CB91" s="9">
        <v>0</v>
      </c>
      <c r="CC91" s="9">
        <v>8.7798882027599993E-3</v>
      </c>
      <c r="CD91" s="9">
        <v>0</v>
      </c>
      <c r="CE91" s="9">
        <v>0</v>
      </c>
      <c r="CF91" s="9">
        <v>1.34041070184E-2</v>
      </c>
      <c r="CG91" s="9">
        <v>0</v>
      </c>
      <c r="CH91" s="9">
        <v>0</v>
      </c>
      <c r="CI91" s="9">
        <v>0</v>
      </c>
      <c r="CJ91" s="9">
        <v>0</v>
      </c>
      <c r="CK91" s="9">
        <v>5.4543928841199997E-2</v>
      </c>
      <c r="CL91" s="9">
        <v>0</v>
      </c>
      <c r="CM91" s="9">
        <v>0</v>
      </c>
      <c r="CN91" s="9">
        <v>0</v>
      </c>
      <c r="CO91" s="9">
        <v>1.5036116161399999</v>
      </c>
      <c r="CP91" s="9">
        <v>0</v>
      </c>
      <c r="CQ91" s="9">
        <v>5.8754406580499997E-2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4.2574931880099998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2.7131520043400002E-2</v>
      </c>
      <c r="DK91" s="9">
        <v>0</v>
      </c>
      <c r="DL91" s="9">
        <v>0</v>
      </c>
      <c r="DM91" s="9">
        <v>2.4481801860599998E-2</v>
      </c>
      <c r="DN91" s="9">
        <v>6.4749182115600004E-2</v>
      </c>
      <c r="DO91" s="9">
        <v>0.86905287965800004</v>
      </c>
      <c r="DP91" s="9">
        <v>0</v>
      </c>
      <c r="DQ91" s="9">
        <v>1.87922826359E-2</v>
      </c>
      <c r="DR91" s="9">
        <v>0</v>
      </c>
      <c r="DS91" s="9">
        <v>0</v>
      </c>
    </row>
    <row r="92" spans="1:123" x14ac:dyDescent="0.35">
      <c r="A92" s="9" t="s">
        <v>7</v>
      </c>
      <c r="B92" s="9" t="s">
        <v>8</v>
      </c>
      <c r="C92" s="9" t="s">
        <v>43</v>
      </c>
      <c r="D92" s="9" t="s">
        <v>44</v>
      </c>
      <c r="E92" s="9" t="s">
        <v>107</v>
      </c>
      <c r="F92" s="44" t="s">
        <v>175</v>
      </c>
      <c r="G92" s="78"/>
      <c r="H92" s="78"/>
      <c r="I92" s="44"/>
      <c r="J92" s="44"/>
      <c r="K92" s="78"/>
      <c r="L92" s="78"/>
      <c r="M92" s="78"/>
      <c r="N92" s="44"/>
      <c r="O92" s="10">
        <v>0.47089002326500001</v>
      </c>
      <c r="P92" s="62">
        <v>0.88011587681600001</v>
      </c>
      <c r="Q92" s="1">
        <v>0.65293962832399999</v>
      </c>
      <c r="R92" s="60">
        <v>0.80717733580200002</v>
      </c>
      <c r="S92" s="100">
        <f t="shared" si="63"/>
        <v>0.20817657132974282</v>
      </c>
      <c r="T92" s="102">
        <f t="shared" si="64"/>
        <v>0.1672548367763714</v>
      </c>
      <c r="U92" s="100">
        <f t="shared" si="65"/>
        <v>0.24909830588311427</v>
      </c>
      <c r="V92" s="11">
        <v>0.102975300671</v>
      </c>
      <c r="W92" s="11">
        <v>2.3638787947000001E-2</v>
      </c>
      <c r="X92" s="96">
        <v>1.0028851191999999</v>
      </c>
      <c r="Y92" s="11">
        <v>0</v>
      </c>
      <c r="Z92" s="96">
        <v>4.12846496166E-2</v>
      </c>
      <c r="AA92" s="11">
        <v>0</v>
      </c>
      <c r="AB92" s="96">
        <v>0</v>
      </c>
      <c r="AC92" s="11">
        <v>0.61198821272899995</v>
      </c>
      <c r="AD92" s="11">
        <v>0</v>
      </c>
      <c r="AE92" s="96">
        <v>0.15710179403300001</v>
      </c>
      <c r="AF92" s="11">
        <v>4.2230540359000004E-3</v>
      </c>
      <c r="AG92" s="96">
        <v>0.90708530617500005</v>
      </c>
      <c r="AH92" s="11">
        <v>3.11141615191E-2</v>
      </c>
      <c r="AI92" s="96">
        <v>3.2175612689800001E-2</v>
      </c>
      <c r="AJ92" s="8">
        <f t="shared" si="43"/>
        <v>53</v>
      </c>
      <c r="AK92" s="8">
        <f t="shared" si="44"/>
        <v>20</v>
      </c>
      <c r="AL92" s="8">
        <f t="shared" si="45"/>
        <v>16</v>
      </c>
      <c r="AM92" s="8">
        <f t="shared" si="46"/>
        <v>17</v>
      </c>
      <c r="AN92" s="40">
        <f t="shared" si="47"/>
        <v>27</v>
      </c>
      <c r="AO92" s="9">
        <f t="shared" si="48"/>
        <v>3</v>
      </c>
      <c r="AP92" s="9">
        <f t="shared" si="49"/>
        <v>3</v>
      </c>
      <c r="AQ92" s="44">
        <f t="shared" si="50"/>
        <v>3</v>
      </c>
      <c r="AR92" s="9">
        <f t="shared" si="51"/>
        <v>5</v>
      </c>
      <c r="AS92" s="44">
        <f t="shared" si="52"/>
        <v>4</v>
      </c>
      <c r="AT92" s="9">
        <f t="shared" si="53"/>
        <v>5</v>
      </c>
      <c r="AU92" s="44">
        <f t="shared" si="54"/>
        <v>4</v>
      </c>
      <c r="AV92" s="40">
        <f t="shared" si="55"/>
        <v>26</v>
      </c>
      <c r="AW92" s="9">
        <f t="shared" si="56"/>
        <v>2</v>
      </c>
      <c r="AX92" s="9">
        <f t="shared" si="57"/>
        <v>5</v>
      </c>
      <c r="AY92" s="44">
        <f t="shared" si="58"/>
        <v>4</v>
      </c>
      <c r="AZ92" s="9">
        <f t="shared" si="59"/>
        <v>4</v>
      </c>
      <c r="BA92" s="44">
        <f t="shared" si="60"/>
        <v>3</v>
      </c>
      <c r="BB92" s="9">
        <f t="shared" si="61"/>
        <v>4</v>
      </c>
      <c r="BC92" s="44">
        <f t="shared" si="62"/>
        <v>4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4.2296711430699997E-2</v>
      </c>
      <c r="BN92" s="9">
        <v>0.47257979192400001</v>
      </c>
      <c r="BO92" s="9">
        <v>0</v>
      </c>
      <c r="BP92" s="9">
        <v>0</v>
      </c>
      <c r="BQ92" s="9">
        <v>0</v>
      </c>
      <c r="BR92" s="9">
        <v>1.55479543334E-2</v>
      </c>
      <c r="BS92" s="9">
        <v>0</v>
      </c>
      <c r="BT92" s="9">
        <v>0.10264598540100001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0.206423248083</v>
      </c>
      <c r="CG92" s="9">
        <v>0</v>
      </c>
      <c r="CH92" s="9">
        <v>0</v>
      </c>
      <c r="CI92" s="9">
        <v>4.4794217092200004</v>
      </c>
      <c r="CJ92" s="9">
        <v>0.53500388677999999</v>
      </c>
      <c r="CK92" s="9">
        <v>0</v>
      </c>
      <c r="CL92" s="9">
        <v>0</v>
      </c>
      <c r="CM92" s="9">
        <v>0</v>
      </c>
      <c r="CN92" s="9">
        <v>0.155570807596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0.16087806344899999</v>
      </c>
      <c r="CU92" s="9">
        <v>0</v>
      </c>
      <c r="CV92" s="9">
        <v>0.946372239748</v>
      </c>
      <c r="CW92" s="9">
        <v>0</v>
      </c>
      <c r="CX92" s="9">
        <v>0</v>
      </c>
      <c r="CY92" s="9">
        <v>1.5015806111700001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2.11152701795E-2</v>
      </c>
      <c r="DJ92" s="9">
        <v>0</v>
      </c>
      <c r="DK92" s="9">
        <v>4.4434145352399996</v>
      </c>
      <c r="DL92" s="9">
        <v>0</v>
      </c>
      <c r="DM92" s="9">
        <v>0</v>
      </c>
      <c r="DN92" s="9">
        <v>9.2011995637899996E-2</v>
      </c>
      <c r="DO92" s="9">
        <v>0</v>
      </c>
      <c r="DP92" s="9">
        <v>0</v>
      </c>
      <c r="DQ92" s="9">
        <v>0</v>
      </c>
      <c r="DR92" s="9">
        <v>0.78550897016599996</v>
      </c>
      <c r="DS92" s="9">
        <v>0</v>
      </c>
    </row>
    <row r="93" spans="1:123" x14ac:dyDescent="0.35">
      <c r="A93" s="9" t="s">
        <v>7</v>
      </c>
      <c r="B93" s="9" t="s">
        <v>8</v>
      </c>
      <c r="C93" s="9" t="s">
        <v>18</v>
      </c>
      <c r="D93" s="9" t="s">
        <v>22</v>
      </c>
      <c r="E93" s="9" t="s">
        <v>63</v>
      </c>
      <c r="F93" s="44" t="s">
        <v>210</v>
      </c>
      <c r="G93" s="78"/>
      <c r="H93" s="78"/>
      <c r="I93" s="44"/>
      <c r="J93" s="44"/>
      <c r="K93" s="78"/>
      <c r="L93" s="78"/>
      <c r="M93" s="78"/>
      <c r="N93" s="44"/>
      <c r="O93" s="10">
        <v>0.50064636773100002</v>
      </c>
      <c r="P93" s="62">
        <v>0.74858552127300004</v>
      </c>
      <c r="Q93" s="1">
        <v>0.56353596258100003</v>
      </c>
      <c r="R93" s="60">
        <v>0.83467118986099997</v>
      </c>
      <c r="S93" s="100">
        <f t="shared" si="63"/>
        <v>3.6767326512349999E-2</v>
      </c>
      <c r="T93" s="102">
        <f t="shared" si="64"/>
        <v>1.6305269920142858E-2</v>
      </c>
      <c r="U93" s="100">
        <f t="shared" si="65"/>
        <v>5.7229383104557142E-2</v>
      </c>
      <c r="V93" s="11">
        <v>0</v>
      </c>
      <c r="W93" s="11">
        <v>0</v>
      </c>
      <c r="X93" s="96">
        <v>0</v>
      </c>
      <c r="Y93" s="11">
        <v>0</v>
      </c>
      <c r="Z93" s="96">
        <v>0</v>
      </c>
      <c r="AA93" s="11">
        <v>0.11413688944100001</v>
      </c>
      <c r="AB93" s="96">
        <v>0</v>
      </c>
      <c r="AC93" s="11">
        <v>0</v>
      </c>
      <c r="AD93" s="11">
        <v>0</v>
      </c>
      <c r="AE93" s="96">
        <v>0.24993735905799999</v>
      </c>
      <c r="AF93" s="11">
        <v>0</v>
      </c>
      <c r="AG93" s="96">
        <v>0</v>
      </c>
      <c r="AH93" s="11">
        <v>8.1790949683999997E-2</v>
      </c>
      <c r="AI93" s="96">
        <v>6.8877372989900001E-2</v>
      </c>
      <c r="AJ93" s="8">
        <f t="shared" si="43"/>
        <v>59</v>
      </c>
      <c r="AK93" s="8">
        <f t="shared" si="44"/>
        <v>28</v>
      </c>
      <c r="AL93" s="8">
        <f t="shared" si="45"/>
        <v>20</v>
      </c>
      <c r="AM93" s="8">
        <f t="shared" si="46"/>
        <v>11</v>
      </c>
      <c r="AN93" s="40">
        <f t="shared" si="47"/>
        <v>32</v>
      </c>
      <c r="AO93" s="9">
        <f t="shared" si="48"/>
        <v>5</v>
      </c>
      <c r="AP93" s="9">
        <f t="shared" si="49"/>
        <v>5</v>
      </c>
      <c r="AQ93" s="44">
        <f t="shared" si="50"/>
        <v>5</v>
      </c>
      <c r="AR93" s="9">
        <f t="shared" si="51"/>
        <v>5</v>
      </c>
      <c r="AS93" s="44">
        <f t="shared" si="52"/>
        <v>5</v>
      </c>
      <c r="AT93" s="9">
        <f t="shared" si="53"/>
        <v>3</v>
      </c>
      <c r="AU93" s="44">
        <f t="shared" si="54"/>
        <v>4</v>
      </c>
      <c r="AV93" s="40">
        <f t="shared" si="55"/>
        <v>27</v>
      </c>
      <c r="AW93" s="9">
        <f t="shared" si="56"/>
        <v>4</v>
      </c>
      <c r="AX93" s="9">
        <f t="shared" si="57"/>
        <v>5</v>
      </c>
      <c r="AY93" s="44">
        <f t="shared" si="58"/>
        <v>4</v>
      </c>
      <c r="AZ93" s="9">
        <f t="shared" si="59"/>
        <v>5</v>
      </c>
      <c r="BA93" s="44">
        <f t="shared" si="60"/>
        <v>5</v>
      </c>
      <c r="BB93" s="9">
        <f t="shared" si="61"/>
        <v>1</v>
      </c>
      <c r="BC93" s="44">
        <f t="shared" si="62"/>
        <v>3</v>
      </c>
      <c r="BD93" s="9">
        <v>0</v>
      </c>
      <c r="BE93" s="9">
        <v>0</v>
      </c>
      <c r="BF93" s="9">
        <v>0.22618604517999999</v>
      </c>
      <c r="BG93" s="9">
        <v>0.34449840202499998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3.1965659748400002E-2</v>
      </c>
      <c r="CM93" s="9">
        <v>5.8453487724800003E-2</v>
      </c>
      <c r="CN93" s="9">
        <v>8.2361015785899994E-2</v>
      </c>
      <c r="CO93" s="9">
        <v>0</v>
      </c>
      <c r="CP93" s="9">
        <v>0.23617458516100001</v>
      </c>
      <c r="CQ93" s="9">
        <v>3.9169604386999998E-2</v>
      </c>
      <c r="CR93" s="9">
        <v>0</v>
      </c>
      <c r="CS93" s="9">
        <v>0</v>
      </c>
      <c r="CT93" s="9">
        <v>0.30521726056199999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1.2496867952899999</v>
      </c>
      <c r="DR93" s="9">
        <v>0</v>
      </c>
      <c r="DS93" s="9">
        <v>0</v>
      </c>
    </row>
    <row r="94" spans="1:123" x14ac:dyDescent="0.35">
      <c r="A94" s="9" t="s">
        <v>7</v>
      </c>
      <c r="B94" s="9" t="s">
        <v>68</v>
      </c>
      <c r="C94" s="9" t="s">
        <v>80</v>
      </c>
      <c r="D94" s="9" t="s">
        <v>81</v>
      </c>
      <c r="E94" s="9" t="s">
        <v>82</v>
      </c>
      <c r="F94" s="44" t="s">
        <v>85</v>
      </c>
      <c r="G94" s="78"/>
      <c r="H94" s="78"/>
      <c r="I94" s="44"/>
      <c r="J94" s="44"/>
      <c r="K94" s="78"/>
      <c r="L94" s="78"/>
      <c r="M94" s="78"/>
      <c r="N94" s="44"/>
      <c r="O94" s="10">
        <v>0.12562022445400001</v>
      </c>
      <c r="P94" s="62">
        <v>0.63620565287999997</v>
      </c>
      <c r="Q94" s="1">
        <v>0.238372348146</v>
      </c>
      <c r="R94" s="60">
        <v>0.85055587861100002</v>
      </c>
      <c r="S94" s="100">
        <f t="shared" si="63"/>
        <v>4.7802432976707145E-2</v>
      </c>
      <c r="T94" s="102">
        <f t="shared" si="64"/>
        <v>4.6951559634571427E-2</v>
      </c>
      <c r="U94" s="100">
        <f t="shared" si="65"/>
        <v>4.8653306318842855E-2</v>
      </c>
      <c r="V94" s="11">
        <v>0</v>
      </c>
      <c r="W94" s="11">
        <v>0</v>
      </c>
      <c r="X94" s="96">
        <v>0</v>
      </c>
      <c r="Y94" s="11">
        <v>0</v>
      </c>
      <c r="Z94" s="96">
        <v>0</v>
      </c>
      <c r="AA94" s="11">
        <v>0</v>
      </c>
      <c r="AB94" s="96">
        <v>0.32866091744199999</v>
      </c>
      <c r="AC94" s="11">
        <v>0</v>
      </c>
      <c r="AD94" s="11">
        <v>0</v>
      </c>
      <c r="AE94" s="96">
        <v>0</v>
      </c>
      <c r="AF94" s="11">
        <v>0.238428861012</v>
      </c>
      <c r="AG94" s="96">
        <v>0</v>
      </c>
      <c r="AH94" s="11">
        <v>3.3125785970600001E-2</v>
      </c>
      <c r="AI94" s="96">
        <v>6.9018497249299995E-2</v>
      </c>
      <c r="AJ94" s="8">
        <f t="shared" si="43"/>
        <v>60</v>
      </c>
      <c r="AK94" s="8">
        <f t="shared" si="44"/>
        <v>29</v>
      </c>
      <c r="AL94" s="8">
        <f t="shared" si="45"/>
        <v>16</v>
      </c>
      <c r="AM94" s="8">
        <f t="shared" si="46"/>
        <v>15</v>
      </c>
      <c r="AN94" s="40">
        <f t="shared" si="47"/>
        <v>33</v>
      </c>
      <c r="AO94" s="9">
        <f t="shared" si="48"/>
        <v>5</v>
      </c>
      <c r="AP94" s="9">
        <f t="shared" si="49"/>
        <v>5</v>
      </c>
      <c r="AQ94" s="44">
        <f t="shared" si="50"/>
        <v>5</v>
      </c>
      <c r="AR94" s="9">
        <f t="shared" si="51"/>
        <v>5</v>
      </c>
      <c r="AS94" s="44">
        <f t="shared" si="52"/>
        <v>5</v>
      </c>
      <c r="AT94" s="9">
        <f t="shared" si="53"/>
        <v>5</v>
      </c>
      <c r="AU94" s="44">
        <f t="shared" si="54"/>
        <v>3</v>
      </c>
      <c r="AV94" s="40">
        <f t="shared" si="55"/>
        <v>27</v>
      </c>
      <c r="AW94" s="9">
        <f t="shared" si="56"/>
        <v>4</v>
      </c>
      <c r="AX94" s="9">
        <f t="shared" si="57"/>
        <v>5</v>
      </c>
      <c r="AY94" s="44">
        <f t="shared" si="58"/>
        <v>5</v>
      </c>
      <c r="AZ94" s="9">
        <f t="shared" si="59"/>
        <v>1</v>
      </c>
      <c r="BA94" s="44">
        <f t="shared" si="60"/>
        <v>5</v>
      </c>
      <c r="BB94" s="9">
        <f t="shared" si="61"/>
        <v>4</v>
      </c>
      <c r="BC94" s="44">
        <f t="shared" si="62"/>
        <v>3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1.3146436697699999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0.16562892985300001</v>
      </c>
      <c r="CQ94" s="9">
        <v>0</v>
      </c>
      <c r="CR94" s="9">
        <v>0.26466860508500001</v>
      </c>
      <c r="CS94" s="9">
        <v>0</v>
      </c>
      <c r="CT94" s="9">
        <v>0</v>
      </c>
      <c r="CU94" s="9">
        <v>8.0423881161899996E-2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0.60670677531499995</v>
      </c>
      <c r="DF94" s="9">
        <v>3.1366644710000002E-2</v>
      </c>
      <c r="DG94" s="9">
        <v>0.36790138984999998</v>
      </c>
      <c r="DH94" s="9">
        <v>0.186169495184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</row>
    <row r="95" spans="1:123" x14ac:dyDescent="0.35">
      <c r="A95" s="9" t="s">
        <v>7</v>
      </c>
      <c r="B95" s="9" t="s">
        <v>68</v>
      </c>
      <c r="C95" s="9" t="s">
        <v>73</v>
      </c>
      <c r="D95" s="9" t="s">
        <v>74</v>
      </c>
      <c r="E95" s="9" t="s">
        <v>75</v>
      </c>
      <c r="F95" s="44" t="s">
        <v>261</v>
      </c>
      <c r="G95" s="78"/>
      <c r="H95" s="78"/>
      <c r="I95" s="44"/>
      <c r="J95" s="44"/>
      <c r="K95" s="78"/>
      <c r="L95" s="78"/>
      <c r="M95" s="78"/>
      <c r="N95" s="44"/>
      <c r="O95" s="10">
        <v>0.58179618609499995</v>
      </c>
      <c r="P95" s="62">
        <v>0.652442865835</v>
      </c>
      <c r="Q95" s="1">
        <v>0.741695624577</v>
      </c>
      <c r="R95" s="60">
        <v>0.80865425735100005</v>
      </c>
      <c r="S95" s="100">
        <f t="shared" si="63"/>
        <v>0.13915369783982859</v>
      </c>
      <c r="T95" s="102">
        <f t="shared" si="64"/>
        <v>0.22515591128704285</v>
      </c>
      <c r="U95" s="100">
        <f t="shared" si="65"/>
        <v>5.3151484392614287E-2</v>
      </c>
      <c r="V95" s="11">
        <v>0</v>
      </c>
      <c r="W95" s="11">
        <v>1.16947236928</v>
      </c>
      <c r="X95" s="96">
        <v>6.0774879716399999E-2</v>
      </c>
      <c r="Y95" s="11">
        <v>0</v>
      </c>
      <c r="Z95" s="96">
        <v>0.26712977589199999</v>
      </c>
      <c r="AA95" s="11">
        <v>0</v>
      </c>
      <c r="AB95" s="96">
        <v>7.8714354120899999E-2</v>
      </c>
      <c r="AC95" s="11">
        <v>0</v>
      </c>
      <c r="AD95" s="11">
        <v>6.3653411315800004E-2</v>
      </c>
      <c r="AE95" s="96">
        <v>0.19580836690100001</v>
      </c>
      <c r="AF95" s="11">
        <v>0</v>
      </c>
      <c r="AG95" s="96">
        <v>7.4291166848399995E-2</v>
      </c>
      <c r="AH95" s="11">
        <v>0</v>
      </c>
      <c r="AI95" s="96">
        <v>3.8307445683100003E-2</v>
      </c>
      <c r="AJ95" s="8">
        <f t="shared" si="43"/>
        <v>54</v>
      </c>
      <c r="AK95" s="8">
        <f t="shared" si="44"/>
        <v>23</v>
      </c>
      <c r="AL95" s="8">
        <f t="shared" si="45"/>
        <v>16</v>
      </c>
      <c r="AM95" s="8">
        <f t="shared" si="46"/>
        <v>15</v>
      </c>
      <c r="AN95" s="40">
        <f t="shared" si="47"/>
        <v>27</v>
      </c>
      <c r="AO95" s="9">
        <f t="shared" si="48"/>
        <v>5</v>
      </c>
      <c r="AP95" s="9">
        <f t="shared" si="49"/>
        <v>4</v>
      </c>
      <c r="AQ95" s="44">
        <f t="shared" si="50"/>
        <v>4</v>
      </c>
      <c r="AR95" s="9">
        <f t="shared" si="51"/>
        <v>5</v>
      </c>
      <c r="AS95" s="44">
        <f t="shared" si="52"/>
        <v>2</v>
      </c>
      <c r="AT95" s="9">
        <f t="shared" si="53"/>
        <v>5</v>
      </c>
      <c r="AU95" s="44">
        <f t="shared" si="54"/>
        <v>2</v>
      </c>
      <c r="AV95" s="40">
        <f t="shared" si="55"/>
        <v>27</v>
      </c>
      <c r="AW95" s="9">
        <f t="shared" si="56"/>
        <v>4</v>
      </c>
      <c r="AX95" s="9">
        <f t="shared" si="57"/>
        <v>3</v>
      </c>
      <c r="AY95" s="44">
        <f t="shared" si="58"/>
        <v>3</v>
      </c>
      <c r="AZ95" s="9">
        <f t="shared" si="59"/>
        <v>5</v>
      </c>
      <c r="BA95" s="44">
        <f t="shared" si="60"/>
        <v>4</v>
      </c>
      <c r="BB95" s="9">
        <f t="shared" si="61"/>
        <v>5</v>
      </c>
      <c r="BC95" s="44">
        <f t="shared" si="62"/>
        <v>3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7.6654879948599999E-2</v>
      </c>
      <c r="BJ95" s="9">
        <v>0</v>
      </c>
      <c r="BK95" s="9">
        <v>0</v>
      </c>
      <c r="BL95" s="9">
        <v>0.23820253653500001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5.8473618464100001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0.92306333362799997</v>
      </c>
      <c r="CC95" s="9">
        <v>0.316075975299</v>
      </c>
      <c r="CD95" s="9">
        <v>0</v>
      </c>
      <c r="CE95" s="9">
        <v>0</v>
      </c>
      <c r="CF95" s="9">
        <v>9.6509570532400002E-2</v>
      </c>
      <c r="CG95" s="9">
        <v>0.30387439858199999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9.6920897636600001E-2</v>
      </c>
      <c r="CS95" s="9">
        <v>0</v>
      </c>
      <c r="CT95" s="9">
        <v>0</v>
      </c>
      <c r="CU95" s="9">
        <v>9.4616330778700006E-2</v>
      </c>
      <c r="CV95" s="9">
        <v>0</v>
      </c>
      <c r="CW95" s="9">
        <v>0</v>
      </c>
      <c r="CX95" s="9">
        <v>0</v>
      </c>
      <c r="CY95" s="9">
        <v>0</v>
      </c>
      <c r="CZ95" s="9">
        <v>8.3408327663000006E-2</v>
      </c>
      <c r="DA95" s="9">
        <v>0</v>
      </c>
      <c r="DB95" s="9">
        <v>0</v>
      </c>
      <c r="DC95" s="9">
        <v>0</v>
      </c>
      <c r="DD95" s="9">
        <v>0.23485872891599999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0.37145583424200002</v>
      </c>
      <c r="DO95" s="9">
        <v>0</v>
      </c>
      <c r="DP95" s="9">
        <v>0</v>
      </c>
      <c r="DQ95" s="9">
        <v>0.97093460285599997</v>
      </c>
      <c r="DR95" s="9">
        <v>0</v>
      </c>
      <c r="DS95" s="9">
        <v>8.1072316506300007E-3</v>
      </c>
    </row>
    <row r="96" spans="1:123" x14ac:dyDescent="0.35">
      <c r="A96" s="9" t="s">
        <v>7</v>
      </c>
      <c r="B96" s="9" t="s">
        <v>8</v>
      </c>
      <c r="C96" s="9" t="s">
        <v>18</v>
      </c>
      <c r="D96" s="9" t="s">
        <v>22</v>
      </c>
      <c r="E96" s="9" t="s">
        <v>63</v>
      </c>
      <c r="F96" s="44" t="s">
        <v>265</v>
      </c>
      <c r="G96" s="78"/>
      <c r="H96" s="78"/>
      <c r="I96" s="44"/>
      <c r="J96" s="44"/>
      <c r="K96" s="78"/>
      <c r="L96" s="78"/>
      <c r="M96" s="78"/>
      <c r="N96" s="44"/>
      <c r="O96" s="10">
        <v>0.66443830259699999</v>
      </c>
      <c r="P96" s="62">
        <v>0.72442231602600005</v>
      </c>
      <c r="Q96" s="1">
        <v>0.64621988184199997</v>
      </c>
      <c r="R96" s="60">
        <v>0.80521048769199999</v>
      </c>
      <c r="S96" s="100">
        <f t="shared" si="63"/>
        <v>5.0685222143918574E-2</v>
      </c>
      <c r="T96" s="102">
        <f t="shared" si="64"/>
        <v>4.2293781704867146E-2</v>
      </c>
      <c r="U96" s="100">
        <f t="shared" si="65"/>
        <v>5.9076662582969994E-2</v>
      </c>
      <c r="V96" s="11">
        <v>0</v>
      </c>
      <c r="W96" s="11">
        <v>8.9733907867299997E-2</v>
      </c>
      <c r="X96" s="96">
        <v>0.116603411221</v>
      </c>
      <c r="Y96" s="11">
        <v>0</v>
      </c>
      <c r="Z96" s="96">
        <v>8.6628230267199999E-2</v>
      </c>
      <c r="AA96" s="11">
        <v>0</v>
      </c>
      <c r="AB96" s="96">
        <v>3.0909225785699999E-3</v>
      </c>
      <c r="AC96" s="11">
        <v>0</v>
      </c>
      <c r="AD96" s="11">
        <v>0.119844597116</v>
      </c>
      <c r="AE96" s="96">
        <v>0</v>
      </c>
      <c r="AF96" s="11">
        <v>0.27497614112899998</v>
      </c>
      <c r="AG96" s="96">
        <v>8.6898589346199994E-3</v>
      </c>
      <c r="AH96" s="11">
        <v>7.0438594354299998E-3</v>
      </c>
      <c r="AI96" s="96">
        <v>2.9821814657399999E-3</v>
      </c>
      <c r="AJ96" s="8">
        <f t="shared" si="43"/>
        <v>57</v>
      </c>
      <c r="AK96" s="8">
        <f t="shared" si="44"/>
        <v>26</v>
      </c>
      <c r="AL96" s="8">
        <f t="shared" si="45"/>
        <v>16</v>
      </c>
      <c r="AM96" s="8">
        <f t="shared" si="46"/>
        <v>15</v>
      </c>
      <c r="AN96" s="40">
        <f t="shared" si="47"/>
        <v>30</v>
      </c>
      <c r="AO96" s="9">
        <f t="shared" si="48"/>
        <v>5</v>
      </c>
      <c r="AP96" s="9">
        <f t="shared" si="49"/>
        <v>4</v>
      </c>
      <c r="AQ96" s="44">
        <f t="shared" si="50"/>
        <v>4</v>
      </c>
      <c r="AR96" s="9">
        <f t="shared" si="51"/>
        <v>5</v>
      </c>
      <c r="AS96" s="44">
        <f t="shared" si="52"/>
        <v>4</v>
      </c>
      <c r="AT96" s="9">
        <f t="shared" si="53"/>
        <v>5</v>
      </c>
      <c r="AU96" s="44">
        <f t="shared" si="54"/>
        <v>3</v>
      </c>
      <c r="AV96" s="40">
        <f t="shared" si="55"/>
        <v>27</v>
      </c>
      <c r="AW96" s="9">
        <f t="shared" si="56"/>
        <v>4</v>
      </c>
      <c r="AX96" s="9">
        <f t="shared" si="57"/>
        <v>4</v>
      </c>
      <c r="AY96" s="44">
        <f t="shared" si="58"/>
        <v>5</v>
      </c>
      <c r="AZ96" s="9">
        <f t="shared" si="59"/>
        <v>3</v>
      </c>
      <c r="BA96" s="44">
        <f t="shared" si="60"/>
        <v>4</v>
      </c>
      <c r="BB96" s="9">
        <f t="shared" si="61"/>
        <v>3</v>
      </c>
      <c r="BC96" s="44">
        <f t="shared" si="62"/>
        <v>4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1.2363690314299999E-2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0.44866953933600001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0.43314115133600001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0.58301705610700005</v>
      </c>
      <c r="CK96" s="9">
        <v>0</v>
      </c>
      <c r="CL96" s="9">
        <v>0</v>
      </c>
      <c r="CM96" s="9">
        <v>3.0618493570099999E-2</v>
      </c>
      <c r="CN96" s="9">
        <v>0</v>
      </c>
      <c r="CO96" s="9">
        <v>0</v>
      </c>
      <c r="CP96" s="9">
        <v>4.6008036070299997E-3</v>
      </c>
      <c r="CQ96" s="9">
        <v>0</v>
      </c>
      <c r="CR96" s="9">
        <v>1.4910907328700001E-2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0.599222985579</v>
      </c>
      <c r="DA96" s="9">
        <v>0</v>
      </c>
      <c r="DB96" s="9">
        <v>0</v>
      </c>
      <c r="DC96" s="9">
        <v>0</v>
      </c>
      <c r="DD96" s="9">
        <v>0</v>
      </c>
      <c r="DE96" s="9">
        <v>8.8848272535700004E-2</v>
      </c>
      <c r="DF96" s="9">
        <v>1.2860324331099999</v>
      </c>
      <c r="DG96" s="9">
        <v>0</v>
      </c>
      <c r="DH96" s="9">
        <v>0</v>
      </c>
      <c r="DI96" s="9">
        <v>0</v>
      </c>
      <c r="DJ96" s="9">
        <v>0</v>
      </c>
      <c r="DK96" s="9">
        <v>4.3449294673099999E-2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</row>
    <row r="97" spans="1:123" x14ac:dyDescent="0.35">
      <c r="A97" s="9" t="s">
        <v>7</v>
      </c>
      <c r="B97" s="9" t="s">
        <v>8</v>
      </c>
      <c r="C97" s="9" t="s">
        <v>43</v>
      </c>
      <c r="D97" s="9" t="s">
        <v>44</v>
      </c>
      <c r="E97" s="9" t="s">
        <v>45</v>
      </c>
      <c r="F97" s="44" t="s">
        <v>65</v>
      </c>
      <c r="G97" s="78"/>
      <c r="H97" s="78"/>
      <c r="I97" s="44"/>
      <c r="J97" s="44"/>
      <c r="K97" s="78"/>
      <c r="L97" s="78"/>
      <c r="M97" s="78"/>
      <c r="N97" s="44"/>
      <c r="O97" s="10">
        <v>6.55048118293E-2</v>
      </c>
      <c r="P97" s="62">
        <v>0.46746615714500001</v>
      </c>
      <c r="Q97" s="10">
        <v>4.28424979412E-2</v>
      </c>
      <c r="R97" s="60">
        <v>0.48044801262699999</v>
      </c>
      <c r="S97" s="100">
        <f t="shared" si="63"/>
        <v>0.14791097717931431</v>
      </c>
      <c r="T97" s="102">
        <f t="shared" si="64"/>
        <v>0.26542007774957144</v>
      </c>
      <c r="U97" s="100">
        <f t="shared" si="65"/>
        <v>3.0401876609057139E-2</v>
      </c>
      <c r="V97" s="11">
        <v>0.16693388663600001</v>
      </c>
      <c r="W97" s="11">
        <v>0.359943919813</v>
      </c>
      <c r="X97" s="96">
        <v>1.0510052030399999</v>
      </c>
      <c r="Y97" s="11">
        <v>0</v>
      </c>
      <c r="Z97" s="96">
        <v>6.7142219293000002E-2</v>
      </c>
      <c r="AA97" s="11">
        <v>0</v>
      </c>
      <c r="AB97" s="96">
        <v>0.212915315465</v>
      </c>
      <c r="AC97" s="11">
        <v>2.5967530968700001E-2</v>
      </c>
      <c r="AD97" s="11">
        <v>0.13692442504300001</v>
      </c>
      <c r="AE97" s="96">
        <v>0</v>
      </c>
      <c r="AF97" s="11">
        <v>0</v>
      </c>
      <c r="AG97" s="96">
        <v>0</v>
      </c>
      <c r="AH97" s="11">
        <v>2.6267097557000001E-2</v>
      </c>
      <c r="AI97" s="96">
        <v>2.3654082694699999E-2</v>
      </c>
      <c r="AJ97" s="8">
        <f t="shared" si="43"/>
        <v>50</v>
      </c>
      <c r="AK97" s="8">
        <f t="shared" si="44"/>
        <v>18</v>
      </c>
      <c r="AL97" s="8">
        <f t="shared" si="45"/>
        <v>18</v>
      </c>
      <c r="AM97" s="8">
        <f t="shared" si="46"/>
        <v>14</v>
      </c>
      <c r="AN97" s="40">
        <f t="shared" si="47"/>
        <v>23</v>
      </c>
      <c r="AO97" s="9">
        <f t="shared" si="48"/>
        <v>4</v>
      </c>
      <c r="AP97" s="9">
        <f t="shared" si="49"/>
        <v>1</v>
      </c>
      <c r="AQ97" s="44">
        <f t="shared" si="50"/>
        <v>3</v>
      </c>
      <c r="AR97" s="9">
        <f t="shared" si="51"/>
        <v>5</v>
      </c>
      <c r="AS97" s="44">
        <f t="shared" si="52"/>
        <v>3</v>
      </c>
      <c r="AT97" s="9">
        <f t="shared" si="53"/>
        <v>5</v>
      </c>
      <c r="AU97" s="44">
        <f t="shared" si="54"/>
        <v>2</v>
      </c>
      <c r="AV97" s="40">
        <f t="shared" si="55"/>
        <v>27</v>
      </c>
      <c r="AW97" s="9">
        <f t="shared" si="56"/>
        <v>3</v>
      </c>
      <c r="AX97" s="9">
        <f t="shared" si="57"/>
        <v>2</v>
      </c>
      <c r="AY97" s="44">
        <f t="shared" si="58"/>
        <v>5</v>
      </c>
      <c r="AZ97" s="9">
        <f t="shared" si="59"/>
        <v>5</v>
      </c>
      <c r="BA97" s="44">
        <f t="shared" si="60"/>
        <v>5</v>
      </c>
      <c r="BB97" s="9">
        <f t="shared" si="61"/>
        <v>3</v>
      </c>
      <c r="BC97" s="44">
        <f t="shared" si="62"/>
        <v>4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0.45251106550300002</v>
      </c>
      <c r="BJ97" s="9">
        <v>0</v>
      </c>
      <c r="BK97" s="9">
        <v>0</v>
      </c>
      <c r="BL97" s="9">
        <v>0.39915019635600002</v>
      </c>
      <c r="BM97" s="9">
        <v>0</v>
      </c>
      <c r="BN97" s="9">
        <v>0</v>
      </c>
      <c r="BO97" s="9">
        <v>0</v>
      </c>
      <c r="BP97" s="9">
        <v>0.834669433179</v>
      </c>
      <c r="BQ97" s="9">
        <v>0</v>
      </c>
      <c r="BR97" s="9">
        <v>1.4170849806800001</v>
      </c>
      <c r="BS97" s="9">
        <v>6.5433347213099999E-2</v>
      </c>
      <c r="BT97" s="9">
        <v>0.29273114355199997</v>
      </c>
      <c r="BU97" s="9">
        <v>0</v>
      </c>
      <c r="BV97" s="9">
        <v>2.4470127621099999E-2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5.6905670482700003E-2</v>
      </c>
      <c r="CF97" s="9">
        <v>0.27880542598300001</v>
      </c>
      <c r="CG97" s="9">
        <v>0</v>
      </c>
      <c r="CH97" s="9">
        <v>0</v>
      </c>
      <c r="CI97" s="9">
        <v>3.3344992421600002</v>
      </c>
      <c r="CJ97" s="9">
        <v>1.92052677306</v>
      </c>
      <c r="CK97" s="9">
        <v>0</v>
      </c>
      <c r="CL97" s="9">
        <v>0</v>
      </c>
      <c r="CM97" s="9">
        <v>0</v>
      </c>
      <c r="CN97" s="9">
        <v>0.100663463738</v>
      </c>
      <c r="CO97" s="9">
        <v>0</v>
      </c>
      <c r="CP97" s="9">
        <v>3.06720240469E-2</v>
      </c>
      <c r="CQ97" s="9">
        <v>0</v>
      </c>
      <c r="CR97" s="9">
        <v>0</v>
      </c>
      <c r="CS97" s="9">
        <v>0</v>
      </c>
      <c r="CT97" s="9">
        <v>0</v>
      </c>
      <c r="CU97" s="9">
        <v>0.11827041347300001</v>
      </c>
      <c r="CV97" s="9">
        <v>0.103870123875</v>
      </c>
      <c r="CW97" s="9">
        <v>0</v>
      </c>
      <c r="CX97" s="9">
        <v>0</v>
      </c>
      <c r="CY97" s="9">
        <v>0</v>
      </c>
      <c r="CZ97" s="9">
        <v>2.41445159025E-2</v>
      </c>
      <c r="DA97" s="9">
        <v>0.15280318519300001</v>
      </c>
      <c r="DB97" s="9">
        <v>0</v>
      </c>
      <c r="DC97" s="9">
        <v>0</v>
      </c>
      <c r="DD97" s="9">
        <v>0.50767442412200003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</row>
    <row r="98" spans="1:123" x14ac:dyDescent="0.35">
      <c r="A98" s="9" t="s">
        <v>7</v>
      </c>
      <c r="B98" s="9" t="s">
        <v>28</v>
      </c>
      <c r="C98" s="9" t="s">
        <v>28</v>
      </c>
      <c r="D98" s="9" t="s">
        <v>29</v>
      </c>
      <c r="E98" s="9" t="s">
        <v>237</v>
      </c>
      <c r="F98" s="44" t="s">
        <v>238</v>
      </c>
      <c r="G98" s="78"/>
      <c r="H98" s="78"/>
      <c r="I98" s="44"/>
      <c r="J98" s="44"/>
      <c r="K98" s="78"/>
      <c r="L98" s="78"/>
      <c r="M98" s="78"/>
      <c r="N98" s="44"/>
      <c r="O98" s="10">
        <v>0.53898602301599996</v>
      </c>
      <c r="P98" s="62">
        <v>0.671593695346</v>
      </c>
      <c r="Q98" s="1">
        <v>5.2901986479100001E-2</v>
      </c>
      <c r="R98" s="60">
        <v>0.51910074232600001</v>
      </c>
      <c r="S98" s="100">
        <f t="shared" si="63"/>
        <v>4.3737969820722145E-2</v>
      </c>
      <c r="T98" s="102">
        <f t="shared" si="64"/>
        <v>1.1403664366084285E-2</v>
      </c>
      <c r="U98" s="100">
        <f t="shared" si="65"/>
        <v>7.6072275275359993E-2</v>
      </c>
      <c r="V98" s="11">
        <v>0</v>
      </c>
      <c r="W98" s="11">
        <v>0</v>
      </c>
      <c r="X98" s="96">
        <v>0</v>
      </c>
      <c r="Y98" s="11">
        <v>7.5348372747500003E-2</v>
      </c>
      <c r="Z98" s="96">
        <v>4.4772778150899998E-3</v>
      </c>
      <c r="AA98" s="11">
        <v>0</v>
      </c>
      <c r="AB98" s="96">
        <v>0</v>
      </c>
      <c r="AC98" s="11">
        <v>0</v>
      </c>
      <c r="AD98" s="11">
        <v>0</v>
      </c>
      <c r="AE98" s="96">
        <v>4.0090202956700002E-2</v>
      </c>
      <c r="AF98" s="11">
        <v>0.305638057523</v>
      </c>
      <c r="AG98" s="96">
        <v>0.16829658928999999</v>
      </c>
      <c r="AH98" s="11">
        <v>1.28040973111E-2</v>
      </c>
      <c r="AI98" s="96">
        <v>5.6769798467200001E-3</v>
      </c>
      <c r="AJ98" s="8">
        <f t="shared" si="43"/>
        <v>59</v>
      </c>
      <c r="AK98" s="8">
        <f t="shared" si="44"/>
        <v>28</v>
      </c>
      <c r="AL98" s="8">
        <f t="shared" si="45"/>
        <v>14</v>
      </c>
      <c r="AM98" s="8">
        <f t="shared" si="46"/>
        <v>17</v>
      </c>
      <c r="AN98" s="40">
        <f t="shared" si="47"/>
        <v>32</v>
      </c>
      <c r="AO98" s="9">
        <f t="shared" si="48"/>
        <v>5</v>
      </c>
      <c r="AP98" s="9">
        <f t="shared" si="49"/>
        <v>5</v>
      </c>
      <c r="AQ98" s="44">
        <f t="shared" si="50"/>
        <v>5</v>
      </c>
      <c r="AR98" s="9">
        <f t="shared" si="51"/>
        <v>4</v>
      </c>
      <c r="AS98" s="44">
        <f t="shared" si="52"/>
        <v>4</v>
      </c>
      <c r="AT98" s="9">
        <f t="shared" si="53"/>
        <v>5</v>
      </c>
      <c r="AU98" s="44">
        <f t="shared" si="54"/>
        <v>4</v>
      </c>
      <c r="AV98" s="40">
        <f t="shared" si="55"/>
        <v>27</v>
      </c>
      <c r="AW98" s="9">
        <f t="shared" si="56"/>
        <v>4</v>
      </c>
      <c r="AX98" s="9">
        <f t="shared" si="57"/>
        <v>5</v>
      </c>
      <c r="AY98" s="44">
        <f t="shared" si="58"/>
        <v>4</v>
      </c>
      <c r="AZ98" s="9">
        <f t="shared" si="59"/>
        <v>4</v>
      </c>
      <c r="BA98" s="44">
        <f t="shared" si="60"/>
        <v>2</v>
      </c>
      <c r="BB98" s="9">
        <f t="shared" si="61"/>
        <v>4</v>
      </c>
      <c r="BC98" s="44">
        <f t="shared" si="62"/>
        <v>4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0.37674186373700003</v>
      </c>
      <c r="BZ98" s="9">
        <v>0</v>
      </c>
      <c r="CA98" s="9">
        <v>0</v>
      </c>
      <c r="CB98" s="9">
        <v>0</v>
      </c>
      <c r="CC98" s="9">
        <v>0</v>
      </c>
      <c r="CD98" s="9">
        <v>2.2386389075399998E-2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6.4020486555700001E-2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2.8384899233599999E-2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1.52819028761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0.62441775562099999</v>
      </c>
      <c r="DM98" s="9">
        <v>0.15913171209400001</v>
      </c>
      <c r="DN98" s="9">
        <v>5.7933478735000002E-2</v>
      </c>
      <c r="DO98" s="9">
        <v>0</v>
      </c>
      <c r="DP98" s="9">
        <v>0</v>
      </c>
      <c r="DQ98" s="9">
        <v>0.20045101478300001</v>
      </c>
      <c r="DR98" s="9">
        <v>0</v>
      </c>
      <c r="DS98" s="9">
        <v>0</v>
      </c>
    </row>
    <row r="99" spans="1:123" x14ac:dyDescent="0.35">
      <c r="A99" s="9" t="s">
        <v>7</v>
      </c>
      <c r="B99" s="9" t="s">
        <v>8</v>
      </c>
      <c r="C99" s="9" t="s">
        <v>18</v>
      </c>
      <c r="D99" s="9" t="s">
        <v>47</v>
      </c>
      <c r="E99" s="9" t="s">
        <v>48</v>
      </c>
      <c r="F99" s="44" t="s">
        <v>124</v>
      </c>
      <c r="G99" s="78"/>
      <c r="H99" s="78"/>
      <c r="I99" s="44"/>
      <c r="J99" s="44"/>
      <c r="K99" s="78"/>
      <c r="L99" s="78"/>
      <c r="M99" s="78"/>
      <c r="N99" s="44"/>
      <c r="O99" s="10">
        <v>0.29716803393000002</v>
      </c>
      <c r="P99" s="62">
        <v>0.79076917503400002</v>
      </c>
      <c r="Q99" s="1">
        <v>0.40716750376100003</v>
      </c>
      <c r="R99" s="60">
        <v>0.79906622613199996</v>
      </c>
      <c r="S99" s="100">
        <f t="shared" si="63"/>
        <v>1.8840183181213421</v>
      </c>
      <c r="T99" s="102">
        <f t="shared" si="64"/>
        <v>2.7068217985161569</v>
      </c>
      <c r="U99" s="100">
        <f t="shared" si="65"/>
        <v>1.0612148377265271</v>
      </c>
      <c r="V99" s="11">
        <v>1.3341498901</v>
      </c>
      <c r="W99" s="11">
        <v>0</v>
      </c>
      <c r="X99" s="96">
        <v>1.5444015444E-2</v>
      </c>
      <c r="Y99" s="11">
        <v>0.297762244111</v>
      </c>
      <c r="Z99" s="96">
        <v>0.40534019623599998</v>
      </c>
      <c r="AA99" s="11">
        <v>5.4505062622100003E-2</v>
      </c>
      <c r="AB99" s="96">
        <v>16.8405511811</v>
      </c>
      <c r="AC99" s="11">
        <v>6.8620066464600002</v>
      </c>
      <c r="AD99" s="11">
        <v>0</v>
      </c>
      <c r="AE99" s="96">
        <v>1.8832391713699999E-2</v>
      </c>
      <c r="AF99" s="11">
        <v>1.3801323672399999E-2</v>
      </c>
      <c r="AG99" s="96">
        <v>0.50095419847300005</v>
      </c>
      <c r="AH99" s="11">
        <v>2.4708304735800001E-2</v>
      </c>
      <c r="AI99" s="96">
        <v>8.2009990307899995E-3</v>
      </c>
      <c r="AJ99" s="8">
        <f t="shared" ref="AJ99:AJ130" si="66">SUM(AO99:AU99,AW99:BC99)</f>
        <v>52</v>
      </c>
      <c r="AK99" s="8">
        <f t="shared" ref="AK99:AK130" si="67">SUM(AO99:AQ99,AW99:AY99)</f>
        <v>22</v>
      </c>
      <c r="AL99" s="8">
        <f t="shared" ref="AL99:AL130" si="68">SUM(AR99:AS99,AZ99:BA99)</f>
        <v>16</v>
      </c>
      <c r="AM99" s="8">
        <f t="shared" ref="AM99:AM130" si="69">SUM(AT99:AU99,BB99:BC99)</f>
        <v>14</v>
      </c>
      <c r="AN99" s="40">
        <f t="shared" ref="AN99:AN130" si="70">SUM(AO99:AU99)</f>
        <v>25</v>
      </c>
      <c r="AO99" s="9">
        <f t="shared" ref="AO99:AO130" si="71">COUNTIF(BM99:BQ99,0)</f>
        <v>2</v>
      </c>
      <c r="AP99" s="9">
        <f t="shared" ref="AP99:AP130" si="72">COUNTIF(BR99:BV99,0)</f>
        <v>5</v>
      </c>
      <c r="AQ99" s="44">
        <f t="shared" ref="AQ99:AQ130" si="73">COUNTIF(CG99:CK99,0)</f>
        <v>4</v>
      </c>
      <c r="AR99" s="9">
        <f t="shared" ref="AR99:AR130" si="74">COUNTIF(BW99:CA99,0)</f>
        <v>4</v>
      </c>
      <c r="AS99" s="44">
        <f t="shared" ref="AS99:AS130" si="75">COUNTIF(CB99:CF99,0)</f>
        <v>4</v>
      </c>
      <c r="AT99" s="9">
        <f t="shared" ref="AT99:AT130" si="76">COUNTIF(BD99:BH99,0)</f>
        <v>3</v>
      </c>
      <c r="AU99" s="44">
        <f t="shared" ref="AU99:AU130" si="77">COUNTIF(BI99:BL99,0)</f>
        <v>3</v>
      </c>
      <c r="AV99" s="40">
        <f t="shared" ref="AV99:AV130" si="78">SUM(AW99:BC99)</f>
        <v>27</v>
      </c>
      <c r="AW99" s="9">
        <f t="shared" ref="AW99:AW130" si="79">COUNTIF(CV99:CY99,0)</f>
        <v>2</v>
      </c>
      <c r="AX99" s="9">
        <f t="shared" ref="AX99:AX130" si="80">COUNTIF(CZ99:DD99,0)</f>
        <v>5</v>
      </c>
      <c r="AY99" s="44">
        <f t="shared" ref="AY99:AY130" si="81">COUNTIF(DO99:DS99,0)</f>
        <v>4</v>
      </c>
      <c r="AZ99" s="9">
        <f t="shared" ref="AZ99:AZ130" si="82">COUNTIF(DE99:DI99,0)</f>
        <v>4</v>
      </c>
      <c r="BA99" s="44">
        <f t="shared" ref="BA99:BA130" si="83">COUNTIF(DJ99:DN99,0)</f>
        <v>4</v>
      </c>
      <c r="BB99" s="9">
        <f t="shared" ref="BB99:BB130" si="84">COUNTIF(CL99:CP99,0)</f>
        <v>4</v>
      </c>
      <c r="BC99" s="44">
        <f t="shared" ref="BC99:BC130" si="85">COUNTIF(CQ99:CU99,0)</f>
        <v>4</v>
      </c>
      <c r="BD99" s="9">
        <v>0.201272915193</v>
      </c>
      <c r="BE99" s="9">
        <v>0</v>
      </c>
      <c r="BF99" s="9">
        <v>0</v>
      </c>
      <c r="BG99" s="9">
        <v>0</v>
      </c>
      <c r="BH99" s="9">
        <v>7.1252397917200005E-2</v>
      </c>
      <c r="BI99" s="9">
        <v>0</v>
      </c>
      <c r="BJ99" s="9">
        <v>67.362204724400002</v>
      </c>
      <c r="BK99" s="9">
        <v>0</v>
      </c>
      <c r="BL99" s="9">
        <v>0</v>
      </c>
      <c r="BM99" s="9">
        <v>3.5793592048199998</v>
      </c>
      <c r="BN99" s="9">
        <v>2.11602891906E-2</v>
      </c>
      <c r="BO99" s="9">
        <v>3.07022995649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1.4888112205499999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2.0267009811799999</v>
      </c>
      <c r="CG99" s="9">
        <v>0</v>
      </c>
      <c r="CH99" s="9">
        <v>7.7220077220100006E-2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0.123541523679</v>
      </c>
      <c r="CO99" s="9">
        <v>0</v>
      </c>
      <c r="CP99" s="9">
        <v>0</v>
      </c>
      <c r="CQ99" s="9">
        <v>0</v>
      </c>
      <c r="CR99" s="9">
        <v>4.1004995154000003E-2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0.116625110593</v>
      </c>
      <c r="CY99" s="9">
        <v>27.3314014752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6.9006618362000005E-2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2.5047709923700001</v>
      </c>
      <c r="DO99" s="9">
        <v>0</v>
      </c>
      <c r="DP99" s="9">
        <v>0</v>
      </c>
      <c r="DQ99" s="9">
        <v>0</v>
      </c>
      <c r="DR99" s="9">
        <v>9.4161958568699994E-2</v>
      </c>
      <c r="DS99" s="9">
        <v>0</v>
      </c>
    </row>
    <row r="100" spans="1:123" x14ac:dyDescent="0.35">
      <c r="A100" s="9" t="s">
        <v>7</v>
      </c>
      <c r="B100" s="9" t="s">
        <v>8</v>
      </c>
      <c r="C100" s="9" t="s">
        <v>43</v>
      </c>
      <c r="D100" s="9" t="s">
        <v>44</v>
      </c>
      <c r="E100" s="9" t="s">
        <v>107</v>
      </c>
      <c r="F100" s="44" t="s">
        <v>179</v>
      </c>
      <c r="G100" s="78"/>
      <c r="H100" s="78"/>
      <c r="I100" s="44"/>
      <c r="J100" s="44"/>
      <c r="K100" s="78"/>
      <c r="L100" s="78"/>
      <c r="M100" s="78"/>
      <c r="N100" s="44"/>
      <c r="O100" s="10">
        <v>0.48265457925299998</v>
      </c>
      <c r="P100" s="62">
        <v>0.86109964707700004</v>
      </c>
      <c r="Q100" s="1">
        <v>0.69891563104999999</v>
      </c>
      <c r="R100" s="60">
        <v>0.78942269118599995</v>
      </c>
      <c r="S100" s="100">
        <f t="shared" si="63"/>
        <v>7.3993728010857143E-2</v>
      </c>
      <c r="T100" s="102">
        <f t="shared" si="64"/>
        <v>9.0013619308857137E-2</v>
      </c>
      <c r="U100" s="100">
        <f t="shared" si="65"/>
        <v>5.7973836712857142E-2</v>
      </c>
      <c r="V100" s="11">
        <v>0.630095335162</v>
      </c>
      <c r="W100" s="11">
        <v>0</v>
      </c>
      <c r="X100" s="96">
        <v>0</v>
      </c>
      <c r="Y100" s="11">
        <v>0</v>
      </c>
      <c r="Z100" s="96">
        <v>0</v>
      </c>
      <c r="AA100" s="11">
        <v>0</v>
      </c>
      <c r="AB100" s="96">
        <v>0</v>
      </c>
      <c r="AC100" s="11">
        <v>0.12527668514099999</v>
      </c>
      <c r="AD100" s="11">
        <v>0</v>
      </c>
      <c r="AE100" s="96">
        <v>0</v>
      </c>
      <c r="AF100" s="11">
        <v>0</v>
      </c>
      <c r="AG100" s="96">
        <v>0</v>
      </c>
      <c r="AH100" s="11">
        <v>0</v>
      </c>
      <c r="AI100" s="96">
        <v>0.28054017184899999</v>
      </c>
      <c r="AJ100" s="8">
        <f t="shared" si="66"/>
        <v>59</v>
      </c>
      <c r="AK100" s="8">
        <f t="shared" si="67"/>
        <v>22</v>
      </c>
      <c r="AL100" s="8">
        <f t="shared" si="68"/>
        <v>20</v>
      </c>
      <c r="AM100" s="8">
        <f t="shared" si="69"/>
        <v>17</v>
      </c>
      <c r="AN100" s="40">
        <f t="shared" si="70"/>
        <v>31</v>
      </c>
      <c r="AO100" s="9">
        <f t="shared" si="71"/>
        <v>2</v>
      </c>
      <c r="AP100" s="9">
        <f t="shared" si="72"/>
        <v>5</v>
      </c>
      <c r="AQ100" s="44">
        <f t="shared" si="73"/>
        <v>5</v>
      </c>
      <c r="AR100" s="9">
        <f t="shared" si="74"/>
        <v>5</v>
      </c>
      <c r="AS100" s="44">
        <f t="shared" si="75"/>
        <v>5</v>
      </c>
      <c r="AT100" s="9">
        <f t="shared" si="76"/>
        <v>5</v>
      </c>
      <c r="AU100" s="44">
        <f t="shared" si="77"/>
        <v>4</v>
      </c>
      <c r="AV100" s="40">
        <f t="shared" si="78"/>
        <v>28</v>
      </c>
      <c r="AW100" s="12">
        <f t="shared" si="79"/>
        <v>0</v>
      </c>
      <c r="AX100" s="9">
        <f t="shared" si="80"/>
        <v>5</v>
      </c>
      <c r="AY100" s="44">
        <f t="shared" si="81"/>
        <v>5</v>
      </c>
      <c r="AZ100" s="9">
        <f t="shared" si="82"/>
        <v>5</v>
      </c>
      <c r="BA100" s="44">
        <f t="shared" si="83"/>
        <v>5</v>
      </c>
      <c r="BB100" s="9">
        <f t="shared" si="84"/>
        <v>5</v>
      </c>
      <c r="BC100" s="44">
        <f t="shared" si="85"/>
        <v>3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6.3445067145999998E-2</v>
      </c>
      <c r="BN100" s="9">
        <v>0</v>
      </c>
      <c r="BO100" s="9">
        <v>1.2430080795500001E-2</v>
      </c>
      <c r="BP100" s="9">
        <v>3.0746015278700001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0.123014985462</v>
      </c>
      <c r="CS100" s="9">
        <v>0</v>
      </c>
      <c r="CT100" s="9">
        <v>0</v>
      </c>
      <c r="CU100" s="9">
        <v>1.2796858737800001</v>
      </c>
      <c r="CV100" s="9">
        <v>0.20004616449900001</v>
      </c>
      <c r="CW100" s="9">
        <v>5.2608924386600003E-2</v>
      </c>
      <c r="CX100" s="9">
        <v>0.21113166572799999</v>
      </c>
      <c r="CY100" s="9">
        <v>3.7319985950099999E-2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</row>
    <row r="101" spans="1:123" x14ac:dyDescent="0.35">
      <c r="A101" s="9" t="s">
        <v>7</v>
      </c>
      <c r="B101" s="9" t="s">
        <v>8</v>
      </c>
      <c r="C101" s="9" t="s">
        <v>9</v>
      </c>
      <c r="D101" s="9" t="s">
        <v>10</v>
      </c>
      <c r="E101" s="9" t="s">
        <v>11</v>
      </c>
      <c r="F101" s="44" t="s">
        <v>213</v>
      </c>
      <c r="G101" s="78"/>
      <c r="H101" s="78"/>
      <c r="I101" s="44"/>
      <c r="J101" s="44"/>
      <c r="K101" s="78"/>
      <c r="L101" s="78"/>
      <c r="M101" s="78"/>
      <c r="N101" s="44"/>
      <c r="O101" s="10">
        <v>0.50369751573800003</v>
      </c>
      <c r="P101" s="62">
        <v>0.73222694417400003</v>
      </c>
      <c r="Q101" s="1">
        <v>0.67676892922300003</v>
      </c>
      <c r="R101" s="60">
        <v>0.79889264577499997</v>
      </c>
      <c r="S101" s="100">
        <f t="shared" si="63"/>
        <v>2.6987278781652146E-2</v>
      </c>
      <c r="T101" s="102">
        <f t="shared" si="64"/>
        <v>3.8222166370285714E-2</v>
      </c>
      <c r="U101" s="100">
        <f t="shared" si="65"/>
        <v>1.5752391193018571E-2</v>
      </c>
      <c r="V101" s="11">
        <v>0</v>
      </c>
      <c r="W101" s="11">
        <v>0.10885729581799999</v>
      </c>
      <c r="X101" s="96">
        <v>0</v>
      </c>
      <c r="Y101" s="11">
        <v>0</v>
      </c>
      <c r="Z101" s="96">
        <v>0.15869786877399999</v>
      </c>
      <c r="AA101" s="11">
        <v>0</v>
      </c>
      <c r="AB101" s="96">
        <v>0</v>
      </c>
      <c r="AC101" s="11">
        <v>0</v>
      </c>
      <c r="AD101" s="11">
        <v>0</v>
      </c>
      <c r="AE101" s="96">
        <v>6.4241593620799994E-2</v>
      </c>
      <c r="AF101" s="11">
        <v>0</v>
      </c>
      <c r="AG101" s="96">
        <v>4.0821246537500001E-2</v>
      </c>
      <c r="AH101" s="11">
        <v>0</v>
      </c>
      <c r="AI101" s="96">
        <v>5.2038981928299996E-3</v>
      </c>
      <c r="AJ101" s="8">
        <f t="shared" si="66"/>
        <v>59</v>
      </c>
      <c r="AK101" s="8">
        <f t="shared" si="67"/>
        <v>25</v>
      </c>
      <c r="AL101" s="8">
        <f t="shared" si="68"/>
        <v>16</v>
      </c>
      <c r="AM101" s="8">
        <f t="shared" si="69"/>
        <v>18</v>
      </c>
      <c r="AN101" s="40">
        <f t="shared" si="70"/>
        <v>31</v>
      </c>
      <c r="AO101" s="9">
        <f t="shared" si="71"/>
        <v>5</v>
      </c>
      <c r="AP101" s="9">
        <f t="shared" si="72"/>
        <v>4</v>
      </c>
      <c r="AQ101" s="44">
        <f t="shared" si="73"/>
        <v>5</v>
      </c>
      <c r="AR101" s="9">
        <f t="shared" si="74"/>
        <v>5</v>
      </c>
      <c r="AS101" s="44">
        <f t="shared" si="75"/>
        <v>3</v>
      </c>
      <c r="AT101" s="9">
        <f t="shared" si="76"/>
        <v>5</v>
      </c>
      <c r="AU101" s="44">
        <f t="shared" si="77"/>
        <v>4</v>
      </c>
      <c r="AV101" s="40">
        <f t="shared" si="78"/>
        <v>28</v>
      </c>
      <c r="AW101" s="9">
        <f t="shared" si="79"/>
        <v>4</v>
      </c>
      <c r="AX101" s="9">
        <f t="shared" si="80"/>
        <v>5</v>
      </c>
      <c r="AY101" s="44">
        <f t="shared" si="81"/>
        <v>2</v>
      </c>
      <c r="AZ101" s="9">
        <f t="shared" si="82"/>
        <v>5</v>
      </c>
      <c r="BA101" s="44">
        <f t="shared" si="83"/>
        <v>3</v>
      </c>
      <c r="BB101" s="9">
        <f t="shared" si="84"/>
        <v>5</v>
      </c>
      <c r="BC101" s="44">
        <f t="shared" si="85"/>
        <v>4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0.54428647909100003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6.1831993640100003E-2</v>
      </c>
      <c r="CC101" s="9">
        <v>0.73165735023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2.6019490964100001E-2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0.16321201240399999</v>
      </c>
      <c r="DN101" s="9">
        <v>4.0894220283500003E-2</v>
      </c>
      <c r="DO101" s="9">
        <v>0</v>
      </c>
      <c r="DP101" s="9">
        <v>2.2231114668099999E-2</v>
      </c>
      <c r="DQ101" s="9">
        <v>9.0829366073699999E-2</v>
      </c>
      <c r="DR101" s="9">
        <v>0.20814748736200001</v>
      </c>
      <c r="DS101" s="9">
        <v>0</v>
      </c>
    </row>
    <row r="102" spans="1:123" x14ac:dyDescent="0.35">
      <c r="A102" s="9" t="s">
        <v>7</v>
      </c>
      <c r="B102" s="9" t="s">
        <v>8</v>
      </c>
      <c r="C102" s="9" t="s">
        <v>18</v>
      </c>
      <c r="D102" s="9" t="s">
        <v>22</v>
      </c>
      <c r="E102" s="9" t="s">
        <v>63</v>
      </c>
      <c r="F102" s="44" t="s">
        <v>64</v>
      </c>
      <c r="G102" s="78"/>
      <c r="H102" s="78"/>
      <c r="I102" s="44"/>
      <c r="J102" s="44"/>
      <c r="K102" s="78"/>
      <c r="L102" s="78"/>
      <c r="M102" s="78"/>
      <c r="N102" s="44"/>
      <c r="O102" s="10">
        <v>5.4411439529400002E-2</v>
      </c>
      <c r="P102" s="62">
        <v>0.40679028600599998</v>
      </c>
      <c r="Q102" s="1">
        <v>0.42670743541099998</v>
      </c>
      <c r="R102" s="60">
        <v>0.77003525700499997</v>
      </c>
      <c r="S102" s="100">
        <f t="shared" si="63"/>
        <v>6.5062391659538574E-2</v>
      </c>
      <c r="T102" s="102">
        <f t="shared" si="64"/>
        <v>3.0702646090748572E-2</v>
      </c>
      <c r="U102" s="100">
        <f t="shared" si="65"/>
        <v>9.9422137228328572E-2</v>
      </c>
      <c r="V102" s="11">
        <v>0</v>
      </c>
      <c r="W102" s="11">
        <v>0</v>
      </c>
      <c r="X102" s="96">
        <v>0.20526756558199999</v>
      </c>
      <c r="Y102" s="11">
        <v>0</v>
      </c>
      <c r="Z102" s="96">
        <v>9.6509570532399992E-3</v>
      </c>
      <c r="AA102" s="11">
        <v>0</v>
      </c>
      <c r="AB102" s="96">
        <v>0</v>
      </c>
      <c r="AC102" s="11">
        <v>0</v>
      </c>
      <c r="AD102" s="11">
        <v>0</v>
      </c>
      <c r="AE102" s="96">
        <v>0.58149633552799995</v>
      </c>
      <c r="AF102" s="11">
        <v>0</v>
      </c>
      <c r="AG102" s="96">
        <v>9.8793544492999999E-2</v>
      </c>
      <c r="AH102" s="11">
        <v>0</v>
      </c>
      <c r="AI102" s="96">
        <v>1.5665080577300001E-2</v>
      </c>
      <c r="AJ102" s="8">
        <f t="shared" si="66"/>
        <v>59</v>
      </c>
      <c r="AK102" s="8">
        <f t="shared" si="67"/>
        <v>24</v>
      </c>
      <c r="AL102" s="8">
        <f t="shared" si="68"/>
        <v>17</v>
      </c>
      <c r="AM102" s="8">
        <f t="shared" si="69"/>
        <v>18</v>
      </c>
      <c r="AN102" s="40">
        <f t="shared" si="70"/>
        <v>31</v>
      </c>
      <c r="AO102" s="9">
        <f t="shared" si="71"/>
        <v>5</v>
      </c>
      <c r="AP102" s="9">
        <f t="shared" si="72"/>
        <v>5</v>
      </c>
      <c r="AQ102" s="44">
        <f t="shared" si="73"/>
        <v>3</v>
      </c>
      <c r="AR102" s="9">
        <f t="shared" si="74"/>
        <v>5</v>
      </c>
      <c r="AS102" s="44">
        <f t="shared" si="75"/>
        <v>4</v>
      </c>
      <c r="AT102" s="9">
        <f t="shared" si="76"/>
        <v>5</v>
      </c>
      <c r="AU102" s="44">
        <f t="shared" si="77"/>
        <v>4</v>
      </c>
      <c r="AV102" s="40">
        <f t="shared" si="78"/>
        <v>28</v>
      </c>
      <c r="AW102" s="9">
        <f t="shared" si="79"/>
        <v>4</v>
      </c>
      <c r="AX102" s="9">
        <f t="shared" si="80"/>
        <v>5</v>
      </c>
      <c r="AY102" s="44">
        <f t="shared" si="81"/>
        <v>2</v>
      </c>
      <c r="AZ102" s="9">
        <f t="shared" si="82"/>
        <v>5</v>
      </c>
      <c r="BA102" s="44">
        <f t="shared" si="83"/>
        <v>3</v>
      </c>
      <c r="BB102" s="9">
        <f t="shared" si="84"/>
        <v>5</v>
      </c>
      <c r="BC102" s="44">
        <f t="shared" si="85"/>
        <v>4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4.8254785266200001E-2</v>
      </c>
      <c r="CG102" s="9">
        <v>0</v>
      </c>
      <c r="CH102" s="9">
        <v>0</v>
      </c>
      <c r="CI102" s="9">
        <v>0</v>
      </c>
      <c r="CJ102" s="9">
        <v>8.2308290273900006E-2</v>
      </c>
      <c r="CK102" s="9">
        <v>0.94402953763499997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7.8325402886299994E-2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2.0276337514100001E-2</v>
      </c>
      <c r="DL102" s="9">
        <v>0</v>
      </c>
      <c r="DM102" s="9">
        <v>0</v>
      </c>
      <c r="DN102" s="9">
        <v>0.47369138495099999</v>
      </c>
      <c r="DO102" s="9">
        <v>1.8559434379099999</v>
      </c>
      <c r="DP102" s="9">
        <v>0</v>
      </c>
      <c r="DQ102" s="9">
        <v>0</v>
      </c>
      <c r="DR102" s="9">
        <v>1.01100208147</v>
      </c>
      <c r="DS102" s="9">
        <v>4.0536158253199998E-2</v>
      </c>
    </row>
    <row r="103" spans="1:123" x14ac:dyDescent="0.35">
      <c r="A103" s="9" t="s">
        <v>7</v>
      </c>
      <c r="B103" s="9" t="s">
        <v>247</v>
      </c>
      <c r="C103" s="9" t="s">
        <v>248</v>
      </c>
      <c r="D103" s="9" t="s">
        <v>249</v>
      </c>
      <c r="E103" s="9" t="s">
        <v>250</v>
      </c>
      <c r="F103" s="44" t="s">
        <v>251</v>
      </c>
      <c r="G103" s="78"/>
      <c r="H103" s="78"/>
      <c r="I103" s="44"/>
      <c r="J103" s="44"/>
      <c r="K103" s="78"/>
      <c r="L103" s="78"/>
      <c r="M103" s="78"/>
      <c r="N103" s="44"/>
      <c r="O103" s="10">
        <v>0.55480246155699997</v>
      </c>
      <c r="P103" s="62">
        <v>0.65002974973500005</v>
      </c>
      <c r="Q103" s="1">
        <v>0.33411601084300002</v>
      </c>
      <c r="R103" s="60">
        <v>0.79479111670299996</v>
      </c>
      <c r="S103" s="100">
        <f t="shared" si="63"/>
        <v>1.8076508200077144E-2</v>
      </c>
      <c r="T103" s="102">
        <f t="shared" si="64"/>
        <v>3.8018721607614289E-3</v>
      </c>
      <c r="U103" s="100">
        <f t="shared" si="65"/>
        <v>3.2351144239392858E-2</v>
      </c>
      <c r="V103" s="11">
        <v>0</v>
      </c>
      <c r="W103" s="11">
        <v>2.3265712744000001E-2</v>
      </c>
      <c r="X103" s="96">
        <v>0</v>
      </c>
      <c r="Y103" s="11">
        <v>0</v>
      </c>
      <c r="Z103" s="96">
        <v>3.3473923813299999E-3</v>
      </c>
      <c r="AA103" s="11">
        <v>0</v>
      </c>
      <c r="AB103" s="96">
        <v>0</v>
      </c>
      <c r="AC103" s="11">
        <v>0</v>
      </c>
      <c r="AD103" s="11">
        <v>9.9341634370499997E-3</v>
      </c>
      <c r="AE103" s="96">
        <v>1.06489601604E-2</v>
      </c>
      <c r="AF103" s="11">
        <v>0.18351089356</v>
      </c>
      <c r="AG103" s="96">
        <v>1.02235550709E-2</v>
      </c>
      <c r="AH103" s="11">
        <v>0</v>
      </c>
      <c r="AI103" s="96">
        <v>1.2140437447399999E-2</v>
      </c>
      <c r="AJ103" s="8">
        <f t="shared" si="66"/>
        <v>59</v>
      </c>
      <c r="AK103" s="8">
        <f t="shared" si="67"/>
        <v>24</v>
      </c>
      <c r="AL103" s="8">
        <f t="shared" si="68"/>
        <v>17</v>
      </c>
      <c r="AM103" s="8">
        <f t="shared" si="69"/>
        <v>18</v>
      </c>
      <c r="AN103" s="40">
        <f t="shared" si="70"/>
        <v>31</v>
      </c>
      <c r="AO103" s="9">
        <f t="shared" si="71"/>
        <v>5</v>
      </c>
      <c r="AP103" s="9">
        <f t="shared" si="72"/>
        <v>3</v>
      </c>
      <c r="AQ103" s="44">
        <f t="shared" si="73"/>
        <v>5</v>
      </c>
      <c r="AR103" s="9">
        <f t="shared" si="74"/>
        <v>5</v>
      </c>
      <c r="AS103" s="44">
        <f t="shared" si="75"/>
        <v>4</v>
      </c>
      <c r="AT103" s="9">
        <f t="shared" si="76"/>
        <v>5</v>
      </c>
      <c r="AU103" s="44">
        <f t="shared" si="77"/>
        <v>4</v>
      </c>
      <c r="AV103" s="40">
        <f t="shared" si="78"/>
        <v>28</v>
      </c>
      <c r="AW103" s="9">
        <f t="shared" si="79"/>
        <v>4</v>
      </c>
      <c r="AX103" s="9">
        <f t="shared" si="80"/>
        <v>3</v>
      </c>
      <c r="AY103" s="44">
        <f t="shared" si="81"/>
        <v>4</v>
      </c>
      <c r="AZ103" s="9">
        <f t="shared" si="82"/>
        <v>4</v>
      </c>
      <c r="BA103" s="44">
        <f t="shared" si="83"/>
        <v>4</v>
      </c>
      <c r="BB103" s="9">
        <f t="shared" si="84"/>
        <v>5</v>
      </c>
      <c r="BC103" s="44">
        <f t="shared" si="85"/>
        <v>4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9.5508862333999994E-2</v>
      </c>
      <c r="BS103" s="9">
        <v>2.0819701385999999E-2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1.6736961906700001E-2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6.0702187236899997E-2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8.7798239645300001E-3</v>
      </c>
      <c r="DA103" s="9">
        <v>4.08909932207E-2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0.91755446779899996</v>
      </c>
      <c r="DJ103" s="9">
        <v>0</v>
      </c>
      <c r="DK103" s="9">
        <v>0</v>
      </c>
      <c r="DL103" s="9">
        <v>0</v>
      </c>
      <c r="DM103" s="9">
        <v>0</v>
      </c>
      <c r="DN103" s="9">
        <v>5.11177753544E-2</v>
      </c>
      <c r="DO103" s="9">
        <v>0</v>
      </c>
      <c r="DP103" s="9">
        <v>0</v>
      </c>
      <c r="DQ103" s="9">
        <v>5.3244800801800003E-2</v>
      </c>
      <c r="DR103" s="9">
        <v>0</v>
      </c>
      <c r="DS103" s="9">
        <v>0</v>
      </c>
    </row>
    <row r="104" spans="1:123" x14ac:dyDescent="0.35">
      <c r="A104" s="9" t="s">
        <v>7</v>
      </c>
      <c r="B104" s="9" t="s">
        <v>13</v>
      </c>
      <c r="C104" s="9" t="s">
        <v>14</v>
      </c>
      <c r="D104" s="9" t="s">
        <v>15</v>
      </c>
      <c r="E104" s="9" t="s">
        <v>96</v>
      </c>
      <c r="F104" s="44" t="s">
        <v>97</v>
      </c>
      <c r="G104" s="78"/>
      <c r="H104" s="78"/>
      <c r="I104" s="44"/>
      <c r="J104" s="44"/>
      <c r="K104" s="78"/>
      <c r="L104" s="78"/>
      <c r="M104" s="78"/>
      <c r="N104" s="44"/>
      <c r="O104" s="10">
        <v>0.157410413882</v>
      </c>
      <c r="P104" s="62">
        <v>0.66793067512100002</v>
      </c>
      <c r="Q104" s="1">
        <v>0.228766510811</v>
      </c>
      <c r="R104" s="60">
        <v>0.85515100469700001</v>
      </c>
      <c r="S104" s="100">
        <f t="shared" si="63"/>
        <v>2.8681934251955716E-2</v>
      </c>
      <c r="T104" s="102">
        <f t="shared" si="64"/>
        <v>2.1867475292285714E-2</v>
      </c>
      <c r="U104" s="100">
        <f t="shared" si="65"/>
        <v>3.5496393211625718E-2</v>
      </c>
      <c r="V104" s="11">
        <v>0</v>
      </c>
      <c r="W104" s="11">
        <v>0</v>
      </c>
      <c r="X104" s="96">
        <v>0</v>
      </c>
      <c r="Y104" s="11">
        <v>0.15307232704599999</v>
      </c>
      <c r="Z104" s="96">
        <v>0</v>
      </c>
      <c r="AA104" s="11">
        <v>0</v>
      </c>
      <c r="AB104" s="96">
        <v>0</v>
      </c>
      <c r="AC104" s="11">
        <v>3.1738093406199999E-2</v>
      </c>
      <c r="AD104" s="11">
        <v>1.5945880647500001E-2</v>
      </c>
      <c r="AE104" s="96">
        <v>0</v>
      </c>
      <c r="AF104" s="11">
        <v>0.19937153346600001</v>
      </c>
      <c r="AG104" s="96">
        <v>0</v>
      </c>
      <c r="AH104" s="11">
        <v>0</v>
      </c>
      <c r="AI104" s="96">
        <v>1.41924496168E-3</v>
      </c>
      <c r="AJ104" s="8">
        <f t="shared" si="66"/>
        <v>59</v>
      </c>
      <c r="AK104" s="8">
        <f t="shared" si="67"/>
        <v>27</v>
      </c>
      <c r="AL104" s="8">
        <f t="shared" si="68"/>
        <v>14</v>
      </c>
      <c r="AM104" s="8">
        <f t="shared" si="69"/>
        <v>18</v>
      </c>
      <c r="AN104" s="40">
        <f t="shared" si="70"/>
        <v>31</v>
      </c>
      <c r="AO104" s="9">
        <f t="shared" si="71"/>
        <v>5</v>
      </c>
      <c r="AP104" s="9">
        <f t="shared" si="72"/>
        <v>5</v>
      </c>
      <c r="AQ104" s="44">
        <f t="shared" si="73"/>
        <v>5</v>
      </c>
      <c r="AR104" s="9">
        <f t="shared" si="74"/>
        <v>2</v>
      </c>
      <c r="AS104" s="44">
        <f t="shared" si="75"/>
        <v>5</v>
      </c>
      <c r="AT104" s="9">
        <f t="shared" si="76"/>
        <v>5</v>
      </c>
      <c r="AU104" s="44">
        <f t="shared" si="77"/>
        <v>4</v>
      </c>
      <c r="AV104" s="40">
        <f t="shared" si="78"/>
        <v>28</v>
      </c>
      <c r="AW104" s="9">
        <f t="shared" si="79"/>
        <v>3</v>
      </c>
      <c r="AX104" s="9">
        <f t="shared" si="80"/>
        <v>4</v>
      </c>
      <c r="AY104" s="44">
        <f t="shared" si="81"/>
        <v>5</v>
      </c>
      <c r="AZ104" s="9">
        <f t="shared" si="82"/>
        <v>2</v>
      </c>
      <c r="BA104" s="44">
        <f t="shared" si="83"/>
        <v>5</v>
      </c>
      <c r="BB104" s="9">
        <f t="shared" si="84"/>
        <v>5</v>
      </c>
      <c r="BC104" s="44">
        <f t="shared" si="85"/>
        <v>4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0.60369479370000001</v>
      </c>
      <c r="BZ104" s="9">
        <v>0.111249094484</v>
      </c>
      <c r="CA104" s="9">
        <v>5.0417747047E-2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7.0962248083999997E-3</v>
      </c>
      <c r="CV104" s="9">
        <v>0.126952373625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7.9729403237499996E-2</v>
      </c>
      <c r="DD104" s="9">
        <v>0</v>
      </c>
      <c r="DE104" s="9">
        <v>0.19292767750600001</v>
      </c>
      <c r="DF104" s="9">
        <v>0.79043944669199995</v>
      </c>
      <c r="DG104" s="9">
        <v>0</v>
      </c>
      <c r="DH104" s="9">
        <v>1.34905431293E-2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</row>
    <row r="105" spans="1:123" x14ac:dyDescent="0.35">
      <c r="A105" t="s">
        <v>7</v>
      </c>
      <c r="B105" t="s">
        <v>8</v>
      </c>
      <c r="C105" t="s">
        <v>9</v>
      </c>
      <c r="D105" t="s">
        <v>10</v>
      </c>
      <c r="E105" t="s">
        <v>41</v>
      </c>
      <c r="F105" s="37" t="s">
        <v>42</v>
      </c>
      <c r="M105" s="78"/>
      <c r="O105" s="111">
        <v>2.4135738236400001E-2</v>
      </c>
      <c r="P105" s="60">
        <v>0.344482809374</v>
      </c>
      <c r="Q105" s="1">
        <v>0.482170898224</v>
      </c>
      <c r="R105" s="60">
        <v>0.79685085285400004</v>
      </c>
      <c r="S105" s="100">
        <f t="shared" si="63"/>
        <v>2.5093434736473574E-2</v>
      </c>
      <c r="T105" s="102">
        <f t="shared" si="64"/>
        <v>3.7071040615405719E-2</v>
      </c>
      <c r="U105" s="100">
        <f t="shared" si="65"/>
        <v>1.3115828857541426E-2</v>
      </c>
      <c r="V105" s="5">
        <v>0</v>
      </c>
      <c r="W105" s="5">
        <v>0.19171987309800001</v>
      </c>
      <c r="X105" s="97">
        <v>0</v>
      </c>
      <c r="Y105" s="5">
        <v>1.7666962922600001E-2</v>
      </c>
      <c r="Z105" s="97">
        <v>1.5134284061700001E-2</v>
      </c>
      <c r="AA105" s="5">
        <v>5.4809536859400003E-3</v>
      </c>
      <c r="AB105" s="97">
        <v>2.9495210539600001E-2</v>
      </c>
      <c r="AC105" s="5">
        <v>1.25673610553E-2</v>
      </c>
      <c r="AD105" s="5">
        <v>1.5945880647500001E-2</v>
      </c>
      <c r="AE105" s="97">
        <v>2.7562014532700001E-2</v>
      </c>
      <c r="AF105" s="5">
        <v>1.6310655249200001E-2</v>
      </c>
      <c r="AG105" s="97">
        <v>1.63576881134E-2</v>
      </c>
      <c r="AH105" s="5">
        <v>3.06720240469E-3</v>
      </c>
      <c r="AI105" s="97">
        <v>0</v>
      </c>
      <c r="AJ105" s="8">
        <f t="shared" si="66"/>
        <v>53</v>
      </c>
      <c r="AK105" s="8">
        <f t="shared" si="67"/>
        <v>23</v>
      </c>
      <c r="AL105" s="8">
        <f t="shared" si="68"/>
        <v>14</v>
      </c>
      <c r="AM105" s="8">
        <f t="shared" si="69"/>
        <v>16</v>
      </c>
      <c r="AN105" s="40">
        <f t="shared" si="70"/>
        <v>25</v>
      </c>
      <c r="AO105" s="6">
        <f t="shared" si="71"/>
        <v>5</v>
      </c>
      <c r="AP105" s="6">
        <f t="shared" si="72"/>
        <v>2</v>
      </c>
      <c r="AQ105" s="45">
        <f t="shared" si="73"/>
        <v>5</v>
      </c>
      <c r="AR105" s="6">
        <f t="shared" si="74"/>
        <v>3</v>
      </c>
      <c r="AS105" s="45">
        <f t="shared" si="75"/>
        <v>3</v>
      </c>
      <c r="AT105" s="6">
        <f t="shared" si="76"/>
        <v>4</v>
      </c>
      <c r="AU105" s="45">
        <f t="shared" si="77"/>
        <v>3</v>
      </c>
      <c r="AV105" s="40">
        <f t="shared" si="78"/>
        <v>28</v>
      </c>
      <c r="AW105" s="6">
        <f t="shared" si="79"/>
        <v>3</v>
      </c>
      <c r="AX105" s="6">
        <f t="shared" si="80"/>
        <v>4</v>
      </c>
      <c r="AY105" s="45">
        <f t="shared" si="81"/>
        <v>4</v>
      </c>
      <c r="AZ105" s="6">
        <f t="shared" si="82"/>
        <v>4</v>
      </c>
      <c r="BA105" s="45">
        <f t="shared" si="83"/>
        <v>4</v>
      </c>
      <c r="BB105" s="6">
        <f t="shared" si="84"/>
        <v>4</v>
      </c>
      <c r="BC105" s="45">
        <f t="shared" si="85"/>
        <v>5</v>
      </c>
      <c r="BD105">
        <v>0</v>
      </c>
      <c r="BE105">
        <v>0</v>
      </c>
      <c r="BF105">
        <v>0</v>
      </c>
      <c r="BG105">
        <v>0</v>
      </c>
      <c r="BH105">
        <v>2.7404768429700001E-2</v>
      </c>
      <c r="BI105">
        <v>0</v>
      </c>
      <c r="BJ105">
        <v>0</v>
      </c>
      <c r="BK105">
        <v>0.117980842158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0.60859135533700004</v>
      </c>
      <c r="BS105">
        <v>0</v>
      </c>
      <c r="BT105">
        <v>0.18248175182500001</v>
      </c>
      <c r="BU105">
        <v>0</v>
      </c>
      <c r="BV105">
        <v>0.16752625832900001</v>
      </c>
      <c r="BW105">
        <v>0</v>
      </c>
      <c r="BX105">
        <v>2.3655108517799998E-2</v>
      </c>
      <c r="BY105">
        <v>0</v>
      </c>
      <c r="BZ105">
        <v>6.4679706095399997E-2</v>
      </c>
      <c r="CA105">
        <v>0</v>
      </c>
      <c r="CB105">
        <v>0</v>
      </c>
      <c r="CC105">
        <v>0</v>
      </c>
      <c r="CD105">
        <v>0</v>
      </c>
      <c r="CE105">
        <v>5.6905670482700003E-2</v>
      </c>
      <c r="CF105">
        <v>1.87657498257E-2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1.53360120234E-2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5.0269444220999999E-2</v>
      </c>
      <c r="CY105">
        <v>0</v>
      </c>
      <c r="CZ105">
        <v>0</v>
      </c>
      <c r="DA105">
        <v>0</v>
      </c>
      <c r="DB105">
        <v>0</v>
      </c>
      <c r="DC105">
        <v>7.9729403237499996E-2</v>
      </c>
      <c r="DD105">
        <v>0</v>
      </c>
      <c r="DE105">
        <v>0</v>
      </c>
      <c r="DF105">
        <v>8.1553276246000006E-2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8.1788440567099996E-2</v>
      </c>
      <c r="DO105">
        <v>0</v>
      </c>
      <c r="DP105">
        <v>0</v>
      </c>
      <c r="DQ105">
        <v>0.13781007266299999</v>
      </c>
      <c r="DR105">
        <v>0</v>
      </c>
      <c r="DS105">
        <v>0</v>
      </c>
    </row>
    <row r="106" spans="1:123" x14ac:dyDescent="0.35">
      <c r="A106" s="9" t="s">
        <v>7</v>
      </c>
      <c r="B106" s="9" t="s">
        <v>28</v>
      </c>
      <c r="C106" s="9" t="s">
        <v>28</v>
      </c>
      <c r="D106" s="9" t="s">
        <v>29</v>
      </c>
      <c r="E106" s="9" t="s">
        <v>159</v>
      </c>
      <c r="F106" s="44" t="s">
        <v>160</v>
      </c>
      <c r="G106" s="78"/>
      <c r="H106" s="78"/>
      <c r="I106" s="44"/>
      <c r="J106" s="44"/>
      <c r="K106" s="78"/>
      <c r="L106" s="78"/>
      <c r="M106" s="78"/>
      <c r="N106" s="44"/>
      <c r="O106" s="10">
        <v>0.38507192081399999</v>
      </c>
      <c r="P106" s="62">
        <v>0.806083887572</v>
      </c>
      <c r="Q106" s="1">
        <v>0.423751930163</v>
      </c>
      <c r="R106" s="60">
        <v>0.77359363994800001</v>
      </c>
      <c r="S106" s="100">
        <f t="shared" si="63"/>
        <v>3.8873726556773569E-2</v>
      </c>
      <c r="T106" s="102">
        <f t="shared" si="64"/>
        <v>5.4370555475728569E-2</v>
      </c>
      <c r="U106" s="100">
        <f t="shared" si="65"/>
        <v>2.3376897637818573E-2</v>
      </c>
      <c r="V106" s="11">
        <v>0.16282749428400001</v>
      </c>
      <c r="W106" s="11">
        <v>4.3012808258499999E-2</v>
      </c>
      <c r="X106" s="96">
        <v>0</v>
      </c>
      <c r="Y106" s="11">
        <v>0</v>
      </c>
      <c r="Z106" s="96">
        <v>0</v>
      </c>
      <c r="AA106" s="11">
        <v>0.156054694898</v>
      </c>
      <c r="AB106" s="96">
        <v>1.8698890889600001E-2</v>
      </c>
      <c r="AC106" s="11">
        <v>0.12793533884899999</v>
      </c>
      <c r="AD106" s="11">
        <v>2.6744575025300001E-2</v>
      </c>
      <c r="AE106" s="96">
        <v>1.7784891734500001E-3</v>
      </c>
      <c r="AF106" s="11">
        <v>0</v>
      </c>
      <c r="AG106" s="96">
        <v>2.7262813522399999E-3</v>
      </c>
      <c r="AH106" s="11">
        <v>4.4535990647399997E-3</v>
      </c>
      <c r="AI106" s="96">
        <v>0</v>
      </c>
      <c r="AJ106" s="8">
        <f t="shared" si="66"/>
        <v>55</v>
      </c>
      <c r="AK106" s="8">
        <f t="shared" si="67"/>
        <v>21</v>
      </c>
      <c r="AL106" s="8">
        <f t="shared" si="68"/>
        <v>19</v>
      </c>
      <c r="AM106" s="8">
        <f t="shared" si="69"/>
        <v>15</v>
      </c>
      <c r="AN106" s="40">
        <f t="shared" si="70"/>
        <v>27</v>
      </c>
      <c r="AO106" s="9">
        <f t="shared" si="71"/>
        <v>2</v>
      </c>
      <c r="AP106" s="9">
        <f t="shared" si="72"/>
        <v>4</v>
      </c>
      <c r="AQ106" s="44">
        <f t="shared" si="73"/>
        <v>5</v>
      </c>
      <c r="AR106" s="9">
        <f t="shared" si="74"/>
        <v>5</v>
      </c>
      <c r="AS106" s="44">
        <f t="shared" si="75"/>
        <v>5</v>
      </c>
      <c r="AT106" s="9">
        <f t="shared" si="76"/>
        <v>4</v>
      </c>
      <c r="AU106" s="44">
        <f t="shared" si="77"/>
        <v>2</v>
      </c>
      <c r="AV106" s="40">
        <f t="shared" si="78"/>
        <v>28</v>
      </c>
      <c r="AW106" s="9">
        <f t="shared" si="79"/>
        <v>3</v>
      </c>
      <c r="AX106" s="9">
        <f t="shared" si="80"/>
        <v>3</v>
      </c>
      <c r="AY106" s="44">
        <f t="shared" si="81"/>
        <v>4</v>
      </c>
      <c r="AZ106" s="9">
        <f t="shared" si="82"/>
        <v>5</v>
      </c>
      <c r="BA106" s="44">
        <f t="shared" si="83"/>
        <v>4</v>
      </c>
      <c r="BB106" s="9">
        <f t="shared" si="84"/>
        <v>4</v>
      </c>
      <c r="BC106" s="44">
        <f t="shared" si="85"/>
        <v>5</v>
      </c>
      <c r="BD106" s="9">
        <v>0</v>
      </c>
      <c r="BE106" s="9">
        <v>0.78027347448999995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1.6854406022600001E-2</v>
      </c>
      <c r="BL106" s="9">
        <v>5.7941157535600002E-2</v>
      </c>
      <c r="BM106" s="9">
        <v>0</v>
      </c>
      <c r="BN106" s="9">
        <v>4.5847293246299999E-2</v>
      </c>
      <c r="BO106" s="9">
        <v>0</v>
      </c>
      <c r="BP106" s="9">
        <v>0.40082995378699998</v>
      </c>
      <c r="BQ106" s="9">
        <v>0.36746022438499998</v>
      </c>
      <c r="BR106" s="9">
        <v>0</v>
      </c>
      <c r="BS106" s="9">
        <v>0</v>
      </c>
      <c r="BT106" s="9">
        <v>0</v>
      </c>
      <c r="BU106" s="9">
        <v>0.21506404129199999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2.22679953237E-2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0.51174135539700005</v>
      </c>
      <c r="CX106" s="9">
        <v>0</v>
      </c>
      <c r="CY106" s="9">
        <v>0</v>
      </c>
      <c r="CZ106" s="9">
        <v>0</v>
      </c>
      <c r="DA106" s="9">
        <v>0</v>
      </c>
      <c r="DB106" s="9">
        <v>0.121642662515</v>
      </c>
      <c r="DC106" s="9">
        <v>1.20802126117E-2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1.3631406761199999E-2</v>
      </c>
      <c r="DO106" s="9">
        <v>0</v>
      </c>
      <c r="DP106" s="9">
        <v>8.8924458672400009E-3</v>
      </c>
      <c r="DQ106" s="9">
        <v>0</v>
      </c>
      <c r="DR106" s="9">
        <v>0</v>
      </c>
      <c r="DS106" s="9">
        <v>0</v>
      </c>
    </row>
    <row r="107" spans="1:123" x14ac:dyDescent="0.35">
      <c r="A107" s="2" t="s">
        <v>7</v>
      </c>
      <c r="B107" s="2" t="s">
        <v>13</v>
      </c>
      <c r="C107" s="2" t="s">
        <v>14</v>
      </c>
      <c r="D107" s="2" t="s">
        <v>15</v>
      </c>
      <c r="E107" s="2" t="s">
        <v>16</v>
      </c>
      <c r="F107" s="46" t="s">
        <v>17</v>
      </c>
      <c r="G107" s="79"/>
      <c r="H107" s="79"/>
      <c r="I107" s="46"/>
      <c r="J107" s="46"/>
      <c r="K107" s="79"/>
      <c r="L107" s="79"/>
      <c r="M107" s="78"/>
      <c r="N107" s="46"/>
      <c r="O107" s="3">
        <v>1.2201255607299999E-4</v>
      </c>
      <c r="P107" s="63">
        <v>9.5779856517600008E-3</v>
      </c>
      <c r="Q107" s="1">
        <v>0.170752469302</v>
      </c>
      <c r="R107" s="60">
        <v>0.72454426163399999</v>
      </c>
      <c r="S107" s="105">
        <f t="shared" si="63"/>
        <v>5.7370734808132144E-2</v>
      </c>
      <c r="T107" s="106">
        <f t="shared" si="64"/>
        <v>3.7393338922907145E-2</v>
      </c>
      <c r="U107" s="105">
        <f t="shared" si="65"/>
        <v>7.7348130693357137E-2</v>
      </c>
      <c r="V107" s="4">
        <v>0.14879156688199999</v>
      </c>
      <c r="W107" s="4">
        <v>9.0205008416599994E-3</v>
      </c>
      <c r="X107" s="98">
        <v>1.86545412149E-3</v>
      </c>
      <c r="Y107" s="4">
        <v>6.6443200089399995E-2</v>
      </c>
      <c r="Z107" s="98">
        <v>3.5632650525800003E-2</v>
      </c>
      <c r="AA107" s="4">
        <v>0</v>
      </c>
      <c r="AB107" s="98">
        <v>0</v>
      </c>
      <c r="AC107" s="4">
        <v>0.46163983765200001</v>
      </c>
      <c r="AD107" s="4">
        <v>1.2563421116199999E-2</v>
      </c>
      <c r="AE107" s="98">
        <v>3.0678938241999999E-2</v>
      </c>
      <c r="AF107" s="4">
        <v>3.65547178433E-2</v>
      </c>
      <c r="AG107" s="98">
        <v>0</v>
      </c>
      <c r="AH107" s="4">
        <v>0</v>
      </c>
      <c r="AI107" s="98">
        <v>0</v>
      </c>
      <c r="AJ107" s="7">
        <f t="shared" si="66"/>
        <v>53</v>
      </c>
      <c r="AK107" s="7">
        <f t="shared" si="67"/>
        <v>19</v>
      </c>
      <c r="AL107" s="7">
        <f t="shared" si="68"/>
        <v>15</v>
      </c>
      <c r="AM107" s="7">
        <f t="shared" si="69"/>
        <v>19</v>
      </c>
      <c r="AN107" s="41">
        <f t="shared" si="70"/>
        <v>25</v>
      </c>
      <c r="AO107" s="2">
        <f t="shared" si="71"/>
        <v>3</v>
      </c>
      <c r="AP107" s="2">
        <f t="shared" si="72"/>
        <v>3</v>
      </c>
      <c r="AQ107" s="46">
        <f t="shared" si="73"/>
        <v>4</v>
      </c>
      <c r="AR107" s="2">
        <f t="shared" si="74"/>
        <v>3</v>
      </c>
      <c r="AS107" s="46">
        <f t="shared" si="75"/>
        <v>3</v>
      </c>
      <c r="AT107" s="2">
        <f t="shared" si="76"/>
        <v>5</v>
      </c>
      <c r="AU107" s="46">
        <f t="shared" si="77"/>
        <v>4</v>
      </c>
      <c r="AV107" s="41">
        <f t="shared" si="78"/>
        <v>28</v>
      </c>
      <c r="AW107" s="2">
        <f t="shared" si="79"/>
        <v>1</v>
      </c>
      <c r="AX107" s="2">
        <f t="shared" si="80"/>
        <v>4</v>
      </c>
      <c r="AY107" s="46">
        <f t="shared" si="81"/>
        <v>4</v>
      </c>
      <c r="AZ107" s="2">
        <f t="shared" si="82"/>
        <v>4</v>
      </c>
      <c r="BA107" s="46">
        <f t="shared" si="83"/>
        <v>5</v>
      </c>
      <c r="BB107" s="2">
        <f t="shared" si="84"/>
        <v>5</v>
      </c>
      <c r="BC107" s="46">
        <f t="shared" si="85"/>
        <v>5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0.31722533573</v>
      </c>
      <c r="BN107" s="2">
        <v>0.42673249867700003</v>
      </c>
      <c r="BO107" s="2">
        <v>0</v>
      </c>
      <c r="BP107" s="2">
        <v>0</v>
      </c>
      <c r="BQ107" s="2">
        <v>0</v>
      </c>
      <c r="BR107" s="2">
        <v>0</v>
      </c>
      <c r="BS107" s="2">
        <v>3.5690916661700003E-2</v>
      </c>
      <c r="BT107" s="2">
        <v>0</v>
      </c>
      <c r="BU107" s="2">
        <v>0</v>
      </c>
      <c r="BV107" s="2">
        <v>9.4115875465899997E-3</v>
      </c>
      <c r="BW107" s="2">
        <v>0</v>
      </c>
      <c r="BX107" s="2">
        <v>0</v>
      </c>
      <c r="BY107" s="2">
        <v>0.108937406382</v>
      </c>
      <c r="BZ107" s="2">
        <v>0</v>
      </c>
      <c r="CA107" s="2">
        <v>0.223278594065</v>
      </c>
      <c r="CB107" s="2">
        <v>0</v>
      </c>
      <c r="CC107" s="2">
        <v>1.46331470046E-2</v>
      </c>
      <c r="CD107" s="2">
        <v>0</v>
      </c>
      <c r="CE107" s="2">
        <v>0</v>
      </c>
      <c r="CF107" s="2">
        <v>0.163530105624</v>
      </c>
      <c r="CG107" s="2">
        <v>0</v>
      </c>
      <c r="CH107" s="2">
        <v>0</v>
      </c>
      <c r="CI107" s="2">
        <v>9.3272706074399997E-3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0.63476186812299995</v>
      </c>
      <c r="CW107" s="2">
        <v>0</v>
      </c>
      <c r="CX107" s="2">
        <v>0.239282554492</v>
      </c>
      <c r="CY107" s="2">
        <v>0.97251492799399997</v>
      </c>
      <c r="CZ107" s="2">
        <v>0</v>
      </c>
      <c r="DA107" s="2">
        <v>0</v>
      </c>
      <c r="DB107" s="2">
        <v>0</v>
      </c>
      <c r="DC107" s="2">
        <v>6.28171055811E-2</v>
      </c>
      <c r="DD107" s="2">
        <v>0</v>
      </c>
      <c r="DE107" s="2">
        <v>0.18277358921600001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0.15339469120999999</v>
      </c>
      <c r="DQ107" s="2">
        <v>0</v>
      </c>
      <c r="DR107" s="2">
        <v>0</v>
      </c>
      <c r="DS107" s="2">
        <v>0</v>
      </c>
    </row>
    <row r="108" spans="1:123" x14ac:dyDescent="0.35">
      <c r="A108" s="9" t="s">
        <v>7</v>
      </c>
      <c r="B108" s="9" t="s">
        <v>161</v>
      </c>
      <c r="C108" s="9" t="s">
        <v>162</v>
      </c>
      <c r="D108" s="9" t="s">
        <v>163</v>
      </c>
      <c r="E108" s="9" t="s">
        <v>164</v>
      </c>
      <c r="F108" s="44" t="s">
        <v>252</v>
      </c>
      <c r="G108" s="78"/>
      <c r="H108" s="78"/>
      <c r="I108" s="44"/>
      <c r="J108" s="44"/>
      <c r="K108" s="78"/>
      <c r="L108" s="78"/>
      <c r="M108" s="78"/>
      <c r="N108" s="44"/>
      <c r="O108" s="10">
        <v>0.55593834453699997</v>
      </c>
      <c r="P108" s="62">
        <v>0.64653570438800001</v>
      </c>
      <c r="Q108" s="1">
        <v>0.274063617408</v>
      </c>
      <c r="R108" s="60">
        <v>0.81184882892700005</v>
      </c>
      <c r="S108" s="100">
        <f t="shared" si="63"/>
        <v>3.1676796075770716E-2</v>
      </c>
      <c r="T108" s="102">
        <f t="shared" si="64"/>
        <v>1.5607858388455714E-2</v>
      </c>
      <c r="U108" s="100">
        <f t="shared" si="65"/>
        <v>4.7745733763085718E-2</v>
      </c>
      <c r="V108" s="11">
        <v>0</v>
      </c>
      <c r="W108" s="11">
        <v>0</v>
      </c>
      <c r="X108" s="96">
        <v>8.2308290273900003E-3</v>
      </c>
      <c r="Y108" s="11">
        <v>1.2418503570300001E-2</v>
      </c>
      <c r="Z108" s="96">
        <v>1.69744505253E-2</v>
      </c>
      <c r="AA108" s="11">
        <v>0</v>
      </c>
      <c r="AB108" s="96">
        <v>7.1631225596199999E-2</v>
      </c>
      <c r="AC108" s="11">
        <v>0</v>
      </c>
      <c r="AD108" s="11">
        <v>0</v>
      </c>
      <c r="AE108" s="96">
        <v>0</v>
      </c>
      <c r="AF108" s="11">
        <v>8.1553276246000006E-3</v>
      </c>
      <c r="AG108" s="96">
        <v>0</v>
      </c>
      <c r="AH108" s="11">
        <v>3.1947161658000003E-2</v>
      </c>
      <c r="AI108" s="96">
        <v>0.29411764705900001</v>
      </c>
      <c r="AJ108" s="8">
        <f t="shared" si="66"/>
        <v>59</v>
      </c>
      <c r="AK108" s="8">
        <f t="shared" si="67"/>
        <v>28</v>
      </c>
      <c r="AL108" s="8">
        <f t="shared" si="68"/>
        <v>17</v>
      </c>
      <c r="AM108" s="8">
        <f t="shared" si="69"/>
        <v>14</v>
      </c>
      <c r="AN108" s="40">
        <f t="shared" si="70"/>
        <v>30</v>
      </c>
      <c r="AO108" s="9">
        <f t="shared" si="71"/>
        <v>5</v>
      </c>
      <c r="AP108" s="9">
        <f t="shared" si="72"/>
        <v>5</v>
      </c>
      <c r="AQ108" s="44">
        <f t="shared" si="73"/>
        <v>4</v>
      </c>
      <c r="AR108" s="9">
        <f t="shared" si="74"/>
        <v>4</v>
      </c>
      <c r="AS108" s="44">
        <f t="shared" si="75"/>
        <v>4</v>
      </c>
      <c r="AT108" s="9">
        <f t="shared" si="76"/>
        <v>5</v>
      </c>
      <c r="AU108" s="44">
        <f t="shared" si="77"/>
        <v>3</v>
      </c>
      <c r="AV108" s="40">
        <f t="shared" si="78"/>
        <v>29</v>
      </c>
      <c r="AW108" s="9">
        <f t="shared" si="79"/>
        <v>4</v>
      </c>
      <c r="AX108" s="9">
        <f t="shared" si="80"/>
        <v>5</v>
      </c>
      <c r="AY108" s="44">
        <f t="shared" si="81"/>
        <v>5</v>
      </c>
      <c r="AZ108" s="9">
        <f t="shared" si="82"/>
        <v>4</v>
      </c>
      <c r="BA108" s="44">
        <f t="shared" si="83"/>
        <v>5</v>
      </c>
      <c r="BB108" s="9">
        <f t="shared" si="84"/>
        <v>2</v>
      </c>
      <c r="BC108" s="44">
        <f t="shared" si="85"/>
        <v>4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0.286524902385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6.2092517851599999E-2</v>
      </c>
      <c r="CA108" s="9">
        <v>0</v>
      </c>
      <c r="CB108" s="9">
        <v>0</v>
      </c>
      <c r="CC108" s="9">
        <v>8.4872252626600003E-2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4.1154145136999998E-2</v>
      </c>
      <c r="CK108" s="9">
        <v>0</v>
      </c>
      <c r="CL108" s="9">
        <v>4.5665228212000003E-3</v>
      </c>
      <c r="CM108" s="9">
        <v>0</v>
      </c>
      <c r="CN108" s="9">
        <v>8.9224433768000003E-2</v>
      </c>
      <c r="CO108" s="9">
        <v>0</v>
      </c>
      <c r="CP108" s="9">
        <v>6.59448517008E-2</v>
      </c>
      <c r="CQ108" s="9">
        <v>0</v>
      </c>
      <c r="CR108" s="9">
        <v>1.4705882352899999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4.0776638123000003E-2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</row>
    <row r="109" spans="1:123" x14ac:dyDescent="0.35">
      <c r="A109" s="9" t="s">
        <v>7</v>
      </c>
      <c r="B109" s="9" t="s">
        <v>8</v>
      </c>
      <c r="C109" s="9" t="s">
        <v>9</v>
      </c>
      <c r="D109" s="9" t="s">
        <v>25</v>
      </c>
      <c r="E109" s="9" t="s">
        <v>26</v>
      </c>
      <c r="F109" s="44" t="s">
        <v>186</v>
      </c>
      <c r="G109" s="78"/>
      <c r="H109" s="78"/>
      <c r="I109" s="44"/>
      <c r="J109" s="44"/>
      <c r="K109" s="78"/>
      <c r="L109" s="78"/>
      <c r="M109" s="78"/>
      <c r="N109" s="44"/>
      <c r="O109" s="10">
        <v>0.49851560760800001</v>
      </c>
      <c r="P109" s="62">
        <v>0.84158011176900005</v>
      </c>
      <c r="Q109" s="1">
        <v>0.56678107341299999</v>
      </c>
      <c r="R109" s="60">
        <v>0.83163204229800003</v>
      </c>
      <c r="S109" s="100">
        <f t="shared" si="63"/>
        <v>9.2563122829677144E-2</v>
      </c>
      <c r="T109" s="102">
        <f t="shared" si="64"/>
        <v>0.13722049360234287</v>
      </c>
      <c r="U109" s="100">
        <f t="shared" si="65"/>
        <v>4.7905752057011426E-2</v>
      </c>
      <c r="V109" s="11">
        <v>0</v>
      </c>
      <c r="W109" s="11">
        <v>0.121812168369</v>
      </c>
      <c r="X109" s="96">
        <v>0.78308634003499999</v>
      </c>
      <c r="Y109" s="11">
        <v>0</v>
      </c>
      <c r="Z109" s="96">
        <v>4.38994410138E-2</v>
      </c>
      <c r="AA109" s="11">
        <v>0</v>
      </c>
      <c r="AB109" s="96">
        <v>1.17455057986E-2</v>
      </c>
      <c r="AC109" s="11">
        <v>0</v>
      </c>
      <c r="AD109" s="11">
        <v>0</v>
      </c>
      <c r="AE109" s="96">
        <v>7.5329566855000002E-2</v>
      </c>
      <c r="AF109" s="11">
        <v>0</v>
      </c>
      <c r="AG109" s="96">
        <v>0.207397966573</v>
      </c>
      <c r="AH109" s="11">
        <v>4.6648368039599999E-2</v>
      </c>
      <c r="AI109" s="96">
        <v>5.9643629314799999E-3</v>
      </c>
      <c r="AJ109" s="8">
        <f t="shared" si="66"/>
        <v>56</v>
      </c>
      <c r="AK109" s="8">
        <f t="shared" si="67"/>
        <v>23</v>
      </c>
      <c r="AL109" s="8">
        <f t="shared" si="68"/>
        <v>18</v>
      </c>
      <c r="AM109" s="8">
        <f t="shared" si="69"/>
        <v>15</v>
      </c>
      <c r="AN109" s="40">
        <f t="shared" si="70"/>
        <v>27</v>
      </c>
      <c r="AO109" s="9">
        <f t="shared" si="71"/>
        <v>5</v>
      </c>
      <c r="AP109" s="9">
        <f t="shared" si="72"/>
        <v>3</v>
      </c>
      <c r="AQ109" s="44">
        <f t="shared" si="73"/>
        <v>2</v>
      </c>
      <c r="AR109" s="9">
        <f t="shared" si="74"/>
        <v>5</v>
      </c>
      <c r="AS109" s="44">
        <f t="shared" si="75"/>
        <v>4</v>
      </c>
      <c r="AT109" s="9">
        <f t="shared" si="76"/>
        <v>5</v>
      </c>
      <c r="AU109" s="44">
        <f t="shared" si="77"/>
        <v>3</v>
      </c>
      <c r="AV109" s="40">
        <f t="shared" si="78"/>
        <v>29</v>
      </c>
      <c r="AW109" s="9">
        <f t="shared" si="79"/>
        <v>4</v>
      </c>
      <c r="AX109" s="9">
        <f t="shared" si="80"/>
        <v>5</v>
      </c>
      <c r="AY109" s="44">
        <f t="shared" si="81"/>
        <v>4</v>
      </c>
      <c r="AZ109" s="9">
        <f t="shared" si="82"/>
        <v>5</v>
      </c>
      <c r="BA109" s="44">
        <f t="shared" si="83"/>
        <v>4</v>
      </c>
      <c r="BB109" s="9">
        <f t="shared" si="84"/>
        <v>3</v>
      </c>
      <c r="BC109" s="44">
        <f t="shared" si="85"/>
        <v>4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4.6982023194299997E-2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0.48480161798799998</v>
      </c>
      <c r="BT109" s="9">
        <v>0</v>
      </c>
      <c r="BU109" s="9">
        <v>0.12425922385800001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0.219497205069</v>
      </c>
      <c r="CD109" s="9">
        <v>0</v>
      </c>
      <c r="CE109" s="9">
        <v>0</v>
      </c>
      <c r="CF109" s="9">
        <v>0</v>
      </c>
      <c r="CG109" s="9">
        <v>0</v>
      </c>
      <c r="CH109" s="9">
        <v>0.17098731384400001</v>
      </c>
      <c r="CI109" s="9">
        <v>3.72158097237</v>
      </c>
      <c r="CJ109" s="9">
        <v>2.2863413964999999E-2</v>
      </c>
      <c r="CK109" s="9">
        <v>0</v>
      </c>
      <c r="CL109" s="9">
        <v>0</v>
      </c>
      <c r="CM109" s="9">
        <v>2.50514947392E-2</v>
      </c>
      <c r="CN109" s="9">
        <v>0.208190345459</v>
      </c>
      <c r="CO109" s="9">
        <v>0</v>
      </c>
      <c r="CP109" s="9">
        <v>0</v>
      </c>
      <c r="CQ109" s="9">
        <v>0</v>
      </c>
      <c r="CR109" s="9">
        <v>2.9821814657400001E-2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1.03698983287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0.37664783427499998</v>
      </c>
      <c r="DS109" s="9">
        <v>0</v>
      </c>
    </row>
    <row r="110" spans="1:123" x14ac:dyDescent="0.35">
      <c r="A110" s="9" t="s">
        <v>7</v>
      </c>
      <c r="B110" s="9" t="s">
        <v>8</v>
      </c>
      <c r="C110" s="9" t="s">
        <v>9</v>
      </c>
      <c r="D110" s="9" t="s">
        <v>109</v>
      </c>
      <c r="E110" s="9" t="s">
        <v>110</v>
      </c>
      <c r="F110" s="44" t="s">
        <v>125</v>
      </c>
      <c r="G110" s="78"/>
      <c r="H110" s="78"/>
      <c r="I110" s="44"/>
      <c r="J110" s="44"/>
      <c r="K110" s="78"/>
      <c r="L110" s="78"/>
      <c r="M110" s="78"/>
      <c r="N110" s="44"/>
      <c r="O110" s="10">
        <v>0.29743347748799998</v>
      </c>
      <c r="P110" s="62">
        <v>0.77828426609500001</v>
      </c>
      <c r="Q110" s="1">
        <v>0.60181390203899998</v>
      </c>
      <c r="R110" s="60">
        <v>0.80071849678100004</v>
      </c>
      <c r="S110" s="100">
        <f t="shared" si="63"/>
        <v>4.5415936178294279E-2</v>
      </c>
      <c r="T110" s="102">
        <f t="shared" si="64"/>
        <v>8.0706594987057123E-2</v>
      </c>
      <c r="U110" s="100">
        <f t="shared" si="65"/>
        <v>1.0125277369531427E-2</v>
      </c>
      <c r="V110" s="11">
        <v>0.48233113319299997</v>
      </c>
      <c r="W110" s="11">
        <v>0</v>
      </c>
      <c r="X110" s="96">
        <v>0</v>
      </c>
      <c r="Y110" s="11">
        <v>2.3048112935799999E-2</v>
      </c>
      <c r="Z110" s="96">
        <v>0</v>
      </c>
      <c r="AA110" s="11">
        <v>0</v>
      </c>
      <c r="AB110" s="96">
        <v>5.9566918780599998E-2</v>
      </c>
      <c r="AC110" s="11">
        <v>2.65574823672E-2</v>
      </c>
      <c r="AD110" s="11">
        <v>0</v>
      </c>
      <c r="AE110" s="96">
        <v>3.46912478937E-3</v>
      </c>
      <c r="AF110" s="11">
        <v>0</v>
      </c>
      <c r="AG110" s="96">
        <v>3.7538762852899997E-2</v>
      </c>
      <c r="AH110" s="11">
        <v>0</v>
      </c>
      <c r="AI110" s="96">
        <v>3.3115715772500001E-3</v>
      </c>
      <c r="AJ110" s="8">
        <f t="shared" si="66"/>
        <v>56</v>
      </c>
      <c r="AK110" s="8">
        <f t="shared" si="67"/>
        <v>23</v>
      </c>
      <c r="AL110" s="8">
        <f t="shared" si="68"/>
        <v>18</v>
      </c>
      <c r="AM110" s="8">
        <f t="shared" si="69"/>
        <v>15</v>
      </c>
      <c r="AN110" s="40">
        <f t="shared" si="70"/>
        <v>27</v>
      </c>
      <c r="AO110" s="9">
        <f t="shared" si="71"/>
        <v>2</v>
      </c>
      <c r="AP110" s="9">
        <f t="shared" si="72"/>
        <v>5</v>
      </c>
      <c r="AQ110" s="44">
        <f t="shared" si="73"/>
        <v>5</v>
      </c>
      <c r="AR110" s="9">
        <f t="shared" si="74"/>
        <v>4</v>
      </c>
      <c r="AS110" s="44">
        <f t="shared" si="75"/>
        <v>5</v>
      </c>
      <c r="AT110" s="9">
        <f t="shared" si="76"/>
        <v>5</v>
      </c>
      <c r="AU110" s="44">
        <f t="shared" si="77"/>
        <v>1</v>
      </c>
      <c r="AV110" s="40">
        <f t="shared" si="78"/>
        <v>29</v>
      </c>
      <c r="AW110" s="9">
        <f t="shared" si="79"/>
        <v>2</v>
      </c>
      <c r="AX110" s="9">
        <f t="shared" si="80"/>
        <v>5</v>
      </c>
      <c r="AY110" s="44">
        <f t="shared" si="81"/>
        <v>4</v>
      </c>
      <c r="AZ110" s="9">
        <f t="shared" si="82"/>
        <v>5</v>
      </c>
      <c r="BA110" s="44">
        <f t="shared" si="83"/>
        <v>4</v>
      </c>
      <c r="BB110" s="9">
        <f t="shared" si="84"/>
        <v>5</v>
      </c>
      <c r="BC110" s="44">
        <f t="shared" si="85"/>
        <v>4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8.1768625075699999E-2</v>
      </c>
      <c r="BK110" s="9">
        <v>8.4272030113199999E-3</v>
      </c>
      <c r="BL110" s="9">
        <v>0.14807184703500001</v>
      </c>
      <c r="BM110" s="9">
        <v>0.21148355715299999</v>
      </c>
      <c r="BN110" s="9">
        <v>4.23205783812E-2</v>
      </c>
      <c r="BO110" s="9">
        <v>0</v>
      </c>
      <c r="BP110" s="9">
        <v>0</v>
      </c>
      <c r="BQ110" s="9">
        <v>2.1578515304299999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0.115240564679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1.6557857886300001E-2</v>
      </c>
      <c r="CV110" s="9">
        <v>9.6176040624799994E-2</v>
      </c>
      <c r="CW110" s="9">
        <v>0</v>
      </c>
      <c r="CX110" s="9">
        <v>1.00538888442E-2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0.18769381426500001</v>
      </c>
      <c r="DN110" s="9">
        <v>0</v>
      </c>
      <c r="DO110" s="9">
        <v>0</v>
      </c>
      <c r="DP110" s="9">
        <v>0</v>
      </c>
      <c r="DQ110" s="9">
        <v>0</v>
      </c>
      <c r="DR110" s="9">
        <v>1.73456239469E-2</v>
      </c>
      <c r="DS110" s="9">
        <v>0</v>
      </c>
    </row>
    <row r="111" spans="1:123" x14ac:dyDescent="0.35">
      <c r="A111" s="9" t="s">
        <v>7</v>
      </c>
      <c r="B111" s="9" t="s">
        <v>8</v>
      </c>
      <c r="C111" s="9" t="s">
        <v>18</v>
      </c>
      <c r="D111" s="9" t="s">
        <v>22</v>
      </c>
      <c r="E111" s="9" t="s">
        <v>63</v>
      </c>
      <c r="F111" s="44" t="s">
        <v>121</v>
      </c>
      <c r="G111" s="78"/>
      <c r="H111" s="78"/>
      <c r="I111" s="44"/>
      <c r="J111" s="44"/>
      <c r="K111" s="78"/>
      <c r="L111" s="78"/>
      <c r="M111" s="78"/>
      <c r="N111" s="44"/>
      <c r="O111" s="10">
        <v>0.26856222035299998</v>
      </c>
      <c r="P111" s="62">
        <v>0.752933367774</v>
      </c>
      <c r="Q111" s="1">
        <v>0.30815759809100002</v>
      </c>
      <c r="R111" s="60">
        <v>0.82001259152999995</v>
      </c>
      <c r="S111" s="100">
        <f t="shared" si="63"/>
        <v>3.2805600363001425E-2</v>
      </c>
      <c r="T111" s="102">
        <f t="shared" si="64"/>
        <v>5.6100722821385715E-2</v>
      </c>
      <c r="U111" s="100">
        <f t="shared" si="65"/>
        <v>9.5104779046171432E-3</v>
      </c>
      <c r="V111" s="11">
        <v>0</v>
      </c>
      <c r="W111" s="11">
        <v>0</v>
      </c>
      <c r="X111" s="96">
        <v>0</v>
      </c>
      <c r="Y111" s="11">
        <v>1.6992258828700001E-2</v>
      </c>
      <c r="Z111" s="96">
        <v>0</v>
      </c>
      <c r="AA111" s="11">
        <v>0</v>
      </c>
      <c r="AB111" s="96">
        <v>0.37571280092100001</v>
      </c>
      <c r="AC111" s="11">
        <v>0</v>
      </c>
      <c r="AD111" s="11">
        <v>0</v>
      </c>
      <c r="AE111" s="96">
        <v>3.3199699323499997E-2</v>
      </c>
      <c r="AF111" s="11">
        <v>2.9848707065799999E-2</v>
      </c>
      <c r="AG111" s="96">
        <v>3.5249389430199998E-3</v>
      </c>
      <c r="AH111" s="11">
        <v>0</v>
      </c>
      <c r="AI111" s="96">
        <v>0</v>
      </c>
      <c r="AJ111" s="8">
        <f t="shared" si="66"/>
        <v>60</v>
      </c>
      <c r="AK111" s="8">
        <f t="shared" si="67"/>
        <v>28</v>
      </c>
      <c r="AL111" s="8">
        <f t="shared" si="68"/>
        <v>14</v>
      </c>
      <c r="AM111" s="8">
        <f t="shared" si="69"/>
        <v>18</v>
      </c>
      <c r="AN111" s="40">
        <f t="shared" si="70"/>
        <v>31</v>
      </c>
      <c r="AO111" s="9">
        <f t="shared" si="71"/>
        <v>5</v>
      </c>
      <c r="AP111" s="9">
        <f t="shared" si="72"/>
        <v>5</v>
      </c>
      <c r="AQ111" s="44">
        <f t="shared" si="73"/>
        <v>5</v>
      </c>
      <c r="AR111" s="9">
        <f t="shared" si="74"/>
        <v>3</v>
      </c>
      <c r="AS111" s="44">
        <f t="shared" si="75"/>
        <v>5</v>
      </c>
      <c r="AT111" s="9">
        <f t="shared" si="76"/>
        <v>5</v>
      </c>
      <c r="AU111" s="44">
        <f t="shared" si="77"/>
        <v>3</v>
      </c>
      <c r="AV111" s="40">
        <f t="shared" si="78"/>
        <v>29</v>
      </c>
      <c r="AW111" s="9">
        <f t="shared" si="79"/>
        <v>4</v>
      </c>
      <c r="AX111" s="9">
        <f t="shared" si="80"/>
        <v>5</v>
      </c>
      <c r="AY111" s="44">
        <f t="shared" si="81"/>
        <v>4</v>
      </c>
      <c r="AZ111" s="9">
        <f t="shared" si="82"/>
        <v>2</v>
      </c>
      <c r="BA111" s="44">
        <f t="shared" si="83"/>
        <v>4</v>
      </c>
      <c r="BB111" s="9">
        <f t="shared" si="84"/>
        <v>5</v>
      </c>
      <c r="BC111" s="44">
        <f t="shared" si="85"/>
        <v>5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1.5028512036899999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1.29359412191E-2</v>
      </c>
      <c r="CA111" s="9">
        <v>7.2025352924199995E-2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9.9002360825499999E-2</v>
      </c>
      <c r="DF111" s="9">
        <v>2.8229980238999999E-2</v>
      </c>
      <c r="DG111" s="9">
        <v>2.20111942645E-2</v>
      </c>
      <c r="DH111" s="9">
        <v>0</v>
      </c>
      <c r="DI111" s="9">
        <v>0</v>
      </c>
      <c r="DJ111" s="9">
        <v>0</v>
      </c>
      <c r="DK111" s="9">
        <v>0</v>
      </c>
      <c r="DL111" s="9">
        <v>1.76246947151E-2</v>
      </c>
      <c r="DM111" s="9">
        <v>0</v>
      </c>
      <c r="DN111" s="9">
        <v>0</v>
      </c>
      <c r="DO111" s="9">
        <v>0</v>
      </c>
      <c r="DP111" s="9">
        <v>0</v>
      </c>
      <c r="DQ111" s="9">
        <v>0.165998496617</v>
      </c>
      <c r="DR111" s="9">
        <v>0</v>
      </c>
      <c r="DS111" s="9">
        <v>0</v>
      </c>
    </row>
    <row r="112" spans="1:123" x14ac:dyDescent="0.35">
      <c r="A112" s="9" t="s">
        <v>7</v>
      </c>
      <c r="B112" s="9" t="s">
        <v>68</v>
      </c>
      <c r="C112" s="9" t="s">
        <v>80</v>
      </c>
      <c r="D112" s="9" t="s">
        <v>81</v>
      </c>
      <c r="E112" s="9" t="s">
        <v>82</v>
      </c>
      <c r="F112" s="44" t="s">
        <v>178</v>
      </c>
      <c r="G112" s="78"/>
      <c r="H112" s="78"/>
      <c r="I112" s="44"/>
      <c r="J112" s="44"/>
      <c r="K112" s="78"/>
      <c r="L112" s="78"/>
      <c r="M112" s="78"/>
      <c r="N112" s="44"/>
      <c r="O112" s="10">
        <v>0.48237274970900001</v>
      </c>
      <c r="P112" s="62">
        <v>0.870488755221</v>
      </c>
      <c r="Q112" s="1">
        <v>0.14362454026099999</v>
      </c>
      <c r="R112" s="60">
        <v>0.727388800675</v>
      </c>
      <c r="S112" s="100">
        <f t="shared" si="63"/>
        <v>2.5457129845260714E-2</v>
      </c>
      <c r="T112" s="102">
        <f t="shared" si="64"/>
        <v>2.6757754522714282E-3</v>
      </c>
      <c r="U112" s="100">
        <f t="shared" si="65"/>
        <v>4.8238484238250001E-2</v>
      </c>
      <c r="V112" s="11">
        <v>0</v>
      </c>
      <c r="W112" s="11">
        <v>0</v>
      </c>
      <c r="X112" s="96">
        <v>0</v>
      </c>
      <c r="Y112" s="11">
        <v>0</v>
      </c>
      <c r="Z112" s="96">
        <v>1.8730428165899999E-2</v>
      </c>
      <c r="AA112" s="11">
        <v>0</v>
      </c>
      <c r="AB112" s="96">
        <v>0</v>
      </c>
      <c r="AC112" s="11">
        <v>0</v>
      </c>
      <c r="AD112" s="11">
        <v>0</v>
      </c>
      <c r="AE112" s="96">
        <v>4.95589255625E-3</v>
      </c>
      <c r="AF112" s="11">
        <v>0</v>
      </c>
      <c r="AG112" s="96">
        <v>0</v>
      </c>
      <c r="AH112" s="11">
        <v>0.28052532146100001</v>
      </c>
      <c r="AI112" s="96">
        <v>5.2188175650499997E-2</v>
      </c>
      <c r="AJ112" s="8">
        <f t="shared" si="66"/>
        <v>63</v>
      </c>
      <c r="AK112" s="8">
        <f t="shared" si="67"/>
        <v>28</v>
      </c>
      <c r="AL112" s="8">
        <f t="shared" si="68"/>
        <v>19</v>
      </c>
      <c r="AM112" s="8">
        <f t="shared" si="69"/>
        <v>16</v>
      </c>
      <c r="AN112" s="40">
        <f t="shared" si="70"/>
        <v>33</v>
      </c>
      <c r="AO112" s="9">
        <f t="shared" si="71"/>
        <v>5</v>
      </c>
      <c r="AP112" s="9">
        <f t="shared" si="72"/>
        <v>5</v>
      </c>
      <c r="AQ112" s="44">
        <f t="shared" si="73"/>
        <v>5</v>
      </c>
      <c r="AR112" s="9">
        <f t="shared" si="74"/>
        <v>5</v>
      </c>
      <c r="AS112" s="44">
        <f t="shared" si="75"/>
        <v>4</v>
      </c>
      <c r="AT112" s="9">
        <f t="shared" si="76"/>
        <v>5</v>
      </c>
      <c r="AU112" s="44">
        <f t="shared" si="77"/>
        <v>4</v>
      </c>
      <c r="AV112" s="40">
        <f t="shared" si="78"/>
        <v>30</v>
      </c>
      <c r="AW112" s="9">
        <f t="shared" si="79"/>
        <v>4</v>
      </c>
      <c r="AX112" s="9">
        <f t="shared" si="80"/>
        <v>5</v>
      </c>
      <c r="AY112" s="44">
        <f t="shared" si="81"/>
        <v>4</v>
      </c>
      <c r="AZ112" s="9">
        <f t="shared" si="82"/>
        <v>5</v>
      </c>
      <c r="BA112" s="44">
        <f t="shared" si="83"/>
        <v>5</v>
      </c>
      <c r="BB112" s="9">
        <f t="shared" si="84"/>
        <v>3</v>
      </c>
      <c r="BC112" s="44">
        <f t="shared" si="85"/>
        <v>4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9.3652140829400002E-2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1.3658201784499999</v>
      </c>
      <c r="CO112" s="9">
        <v>0</v>
      </c>
      <c r="CP112" s="9">
        <v>3.6806428856200002E-2</v>
      </c>
      <c r="CQ112" s="9">
        <v>0</v>
      </c>
      <c r="CR112" s="9">
        <v>0.26094087825200002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2.4779462781199999E-2</v>
      </c>
      <c r="DS112" s="9">
        <v>0</v>
      </c>
    </row>
    <row r="113" spans="1:123" x14ac:dyDescent="0.35">
      <c r="A113" s="9" t="s">
        <v>7</v>
      </c>
      <c r="B113" s="9" t="s">
        <v>8</v>
      </c>
      <c r="C113" s="9" t="s">
        <v>43</v>
      </c>
      <c r="D113" s="9" t="s">
        <v>44</v>
      </c>
      <c r="E113" s="9" t="s">
        <v>45</v>
      </c>
      <c r="F113" s="44" t="s">
        <v>222</v>
      </c>
      <c r="G113" s="78"/>
      <c r="H113" s="78"/>
      <c r="I113" s="44"/>
      <c r="J113" s="44"/>
      <c r="K113" s="78"/>
      <c r="L113" s="78"/>
      <c r="M113" s="78"/>
      <c r="N113" s="44"/>
      <c r="O113" s="10">
        <v>0.51379179539700004</v>
      </c>
      <c r="P113" s="62">
        <v>0.70759045506399998</v>
      </c>
      <c r="Q113" s="1">
        <v>0.614070931727</v>
      </c>
      <c r="R113" s="60">
        <v>0.79676972133099999</v>
      </c>
      <c r="S113" s="100">
        <f t="shared" si="63"/>
        <v>2.35521304263E-2</v>
      </c>
      <c r="T113" s="102">
        <f t="shared" si="64"/>
        <v>0</v>
      </c>
      <c r="U113" s="100">
        <f t="shared" si="65"/>
        <v>4.71042608526E-2</v>
      </c>
      <c r="V113" s="11">
        <v>0</v>
      </c>
      <c r="W113" s="11">
        <v>0</v>
      </c>
      <c r="X113" s="96">
        <v>0</v>
      </c>
      <c r="Y113" s="11">
        <v>0</v>
      </c>
      <c r="Z113" s="96">
        <v>0</v>
      </c>
      <c r="AA113" s="11">
        <v>0</v>
      </c>
      <c r="AB113" s="96">
        <v>0</v>
      </c>
      <c r="AC113" s="11">
        <v>0</v>
      </c>
      <c r="AD113" s="11">
        <v>0</v>
      </c>
      <c r="AE113" s="96">
        <v>0.26239118049799998</v>
      </c>
      <c r="AF113" s="11">
        <v>0</v>
      </c>
      <c r="AG113" s="96">
        <v>0</v>
      </c>
      <c r="AH113" s="11">
        <v>1.1041928656899999E-2</v>
      </c>
      <c r="AI113" s="96">
        <v>5.62967168133E-2</v>
      </c>
      <c r="AJ113" s="8">
        <f t="shared" si="66"/>
        <v>64</v>
      </c>
      <c r="AK113" s="8">
        <f t="shared" si="67"/>
        <v>27</v>
      </c>
      <c r="AL113" s="8">
        <f t="shared" si="68"/>
        <v>20</v>
      </c>
      <c r="AM113" s="8">
        <f t="shared" si="69"/>
        <v>17</v>
      </c>
      <c r="AN113" s="40">
        <f t="shared" si="70"/>
        <v>34</v>
      </c>
      <c r="AO113" s="9">
        <f t="shared" si="71"/>
        <v>5</v>
      </c>
      <c r="AP113" s="9">
        <f t="shared" si="72"/>
        <v>5</v>
      </c>
      <c r="AQ113" s="44">
        <f t="shared" si="73"/>
        <v>5</v>
      </c>
      <c r="AR113" s="9">
        <f t="shared" si="74"/>
        <v>5</v>
      </c>
      <c r="AS113" s="44">
        <f t="shared" si="75"/>
        <v>5</v>
      </c>
      <c r="AT113" s="9">
        <f t="shared" si="76"/>
        <v>5</v>
      </c>
      <c r="AU113" s="44">
        <f t="shared" si="77"/>
        <v>4</v>
      </c>
      <c r="AV113" s="40">
        <f t="shared" si="78"/>
        <v>30</v>
      </c>
      <c r="AW113" s="9">
        <f t="shared" si="79"/>
        <v>4</v>
      </c>
      <c r="AX113" s="9">
        <f t="shared" si="80"/>
        <v>5</v>
      </c>
      <c r="AY113" s="44">
        <f t="shared" si="81"/>
        <v>3</v>
      </c>
      <c r="AZ113" s="9">
        <f t="shared" si="82"/>
        <v>5</v>
      </c>
      <c r="BA113" s="44">
        <f t="shared" si="83"/>
        <v>5</v>
      </c>
      <c r="BB113" s="9">
        <f t="shared" si="84"/>
        <v>4</v>
      </c>
      <c r="BC113" s="44">
        <f t="shared" si="85"/>
        <v>4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5.5209643284399999E-2</v>
      </c>
      <c r="CQ113" s="9">
        <v>0</v>
      </c>
      <c r="CR113" s="9">
        <v>0</v>
      </c>
      <c r="CS113" s="9">
        <v>0</v>
      </c>
      <c r="CT113" s="9">
        <v>0</v>
      </c>
      <c r="CU113" s="9">
        <v>0.28148358406700003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1.2984438497399999</v>
      </c>
      <c r="DS113" s="9">
        <v>1.35120527511E-2</v>
      </c>
    </row>
    <row r="114" spans="1:123" x14ac:dyDescent="0.35">
      <c r="A114" s="9" t="s">
        <v>7</v>
      </c>
      <c r="B114" s="9" t="s">
        <v>68</v>
      </c>
      <c r="C114" s="9" t="s">
        <v>73</v>
      </c>
      <c r="D114" s="9" t="s">
        <v>74</v>
      </c>
      <c r="E114" s="9" t="s">
        <v>75</v>
      </c>
      <c r="F114" s="44" t="s">
        <v>233</v>
      </c>
      <c r="G114" s="78"/>
      <c r="H114" s="78"/>
      <c r="I114" s="44"/>
      <c r="J114" s="44"/>
      <c r="K114" s="78"/>
      <c r="L114" s="78"/>
      <c r="M114" s="78"/>
      <c r="N114" s="44"/>
      <c r="O114" s="10">
        <v>0.53132593653600002</v>
      </c>
      <c r="P114" s="62">
        <v>0.67819652062000002</v>
      </c>
      <c r="Q114" s="1">
        <v>0.70491662921200005</v>
      </c>
      <c r="R114" s="60">
        <v>0.78490716869699995</v>
      </c>
      <c r="S114" s="100">
        <f t="shared" si="63"/>
        <v>2.4722401413789286E-2</v>
      </c>
      <c r="T114" s="102">
        <f t="shared" si="64"/>
        <v>4.3728361226800003E-2</v>
      </c>
      <c r="U114" s="100">
        <f t="shared" si="65"/>
        <v>5.716441600778571E-3</v>
      </c>
      <c r="V114" s="11">
        <v>0</v>
      </c>
      <c r="W114" s="11">
        <v>0</v>
      </c>
      <c r="X114" s="96">
        <v>0.14783723912800001</v>
      </c>
      <c r="Y114" s="11">
        <v>1.6508901784999998E-2</v>
      </c>
      <c r="Z114" s="96">
        <v>9.5259473305600001E-2</v>
      </c>
      <c r="AA114" s="11">
        <v>0</v>
      </c>
      <c r="AB114" s="96">
        <v>4.6492914369E-2</v>
      </c>
      <c r="AC114" s="11">
        <v>0</v>
      </c>
      <c r="AD114" s="11">
        <v>7.4628503698499996E-3</v>
      </c>
      <c r="AE114" s="96">
        <v>1.94186920571E-2</v>
      </c>
      <c r="AF114" s="11">
        <v>0</v>
      </c>
      <c r="AG114" s="96">
        <v>0</v>
      </c>
      <c r="AH114" s="11">
        <v>1.3133548778500001E-2</v>
      </c>
      <c r="AI114" s="96">
        <v>0</v>
      </c>
      <c r="AJ114" s="8">
        <f t="shared" si="66"/>
        <v>57</v>
      </c>
      <c r="AK114" s="8">
        <f t="shared" si="67"/>
        <v>26</v>
      </c>
      <c r="AL114" s="8">
        <f t="shared" si="68"/>
        <v>16</v>
      </c>
      <c r="AM114" s="8">
        <f t="shared" si="69"/>
        <v>15</v>
      </c>
      <c r="AN114" s="40">
        <f t="shared" si="70"/>
        <v>27</v>
      </c>
      <c r="AO114" s="9">
        <f t="shared" si="71"/>
        <v>5</v>
      </c>
      <c r="AP114" s="9">
        <f t="shared" si="72"/>
        <v>5</v>
      </c>
      <c r="AQ114" s="44">
        <f t="shared" si="73"/>
        <v>4</v>
      </c>
      <c r="AR114" s="9">
        <f t="shared" si="74"/>
        <v>3</v>
      </c>
      <c r="AS114" s="44">
        <f t="shared" si="75"/>
        <v>3</v>
      </c>
      <c r="AT114" s="9">
        <f t="shared" si="76"/>
        <v>5</v>
      </c>
      <c r="AU114" s="44">
        <f t="shared" si="77"/>
        <v>2</v>
      </c>
      <c r="AV114" s="40">
        <f t="shared" si="78"/>
        <v>30</v>
      </c>
      <c r="AW114" s="9">
        <f t="shared" si="79"/>
        <v>4</v>
      </c>
      <c r="AX114" s="9">
        <f t="shared" si="80"/>
        <v>4</v>
      </c>
      <c r="AY114" s="44">
        <f t="shared" si="81"/>
        <v>4</v>
      </c>
      <c r="AZ114" s="9">
        <f t="shared" si="82"/>
        <v>5</v>
      </c>
      <c r="BA114" s="44">
        <f t="shared" si="83"/>
        <v>5</v>
      </c>
      <c r="BB114" s="9">
        <f t="shared" si="84"/>
        <v>3</v>
      </c>
      <c r="BC114" s="44">
        <f t="shared" si="85"/>
        <v>5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3.7091070942899998E-2</v>
      </c>
      <c r="BJ114" s="9">
        <v>0</v>
      </c>
      <c r="BK114" s="9">
        <v>0.14888058653299999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2.5626367561000001E-2</v>
      </c>
      <c r="BY114" s="9">
        <v>0</v>
      </c>
      <c r="BZ114" s="9">
        <v>5.6918141364000002E-2</v>
      </c>
      <c r="CA114" s="9">
        <v>0</v>
      </c>
      <c r="CB114" s="9">
        <v>0.36215881989199999</v>
      </c>
      <c r="CC114" s="9">
        <v>0.114138546636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0.73918619563999999</v>
      </c>
      <c r="CJ114" s="9">
        <v>0</v>
      </c>
      <c r="CK114" s="9">
        <v>0</v>
      </c>
      <c r="CL114" s="9">
        <v>0</v>
      </c>
      <c r="CM114" s="9">
        <v>0</v>
      </c>
      <c r="CN114" s="9">
        <v>5.0331731869099998E-2</v>
      </c>
      <c r="CO114" s="9">
        <v>0</v>
      </c>
      <c r="CP114" s="9">
        <v>1.53360120234E-2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3.7314251849299998E-2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9.7093460285599995E-2</v>
      </c>
      <c r="DR114" s="9">
        <v>0</v>
      </c>
      <c r="DS114" s="9">
        <v>0</v>
      </c>
    </row>
    <row r="115" spans="1:123" x14ac:dyDescent="0.35">
      <c r="A115" s="9" t="s">
        <v>7</v>
      </c>
      <c r="B115" s="9" t="s">
        <v>68</v>
      </c>
      <c r="C115" s="9" t="s">
        <v>80</v>
      </c>
      <c r="D115" s="9" t="s">
        <v>81</v>
      </c>
      <c r="E115" s="9" t="s">
        <v>93</v>
      </c>
      <c r="F115" s="44" t="s">
        <v>122</v>
      </c>
      <c r="G115" s="78"/>
      <c r="H115" s="78"/>
      <c r="I115" s="44"/>
      <c r="J115" s="44"/>
      <c r="K115" s="78"/>
      <c r="L115" s="78"/>
      <c r="M115" s="78"/>
      <c r="N115" s="44"/>
      <c r="O115" s="10">
        <v>0.28113450738599999</v>
      </c>
      <c r="P115" s="62">
        <v>0.77435294139800004</v>
      </c>
      <c r="Q115" s="1">
        <v>0.75475362538000001</v>
      </c>
      <c r="R115" s="60">
        <v>0.81721599437600001</v>
      </c>
      <c r="S115" s="100">
        <f t="shared" si="63"/>
        <v>4.0276720894142862E-3</v>
      </c>
      <c r="T115" s="102">
        <f t="shared" si="64"/>
        <v>3.8950228260000003E-3</v>
      </c>
      <c r="U115" s="100">
        <f t="shared" si="65"/>
        <v>4.1603213528285717E-3</v>
      </c>
      <c r="V115" s="11">
        <v>1.05741778577E-2</v>
      </c>
      <c r="W115" s="11">
        <v>0</v>
      </c>
      <c r="X115" s="96">
        <v>0</v>
      </c>
      <c r="Y115" s="11">
        <v>0</v>
      </c>
      <c r="Z115" s="96">
        <v>0</v>
      </c>
      <c r="AA115" s="11">
        <v>0</v>
      </c>
      <c r="AB115" s="96">
        <v>1.6690981924300002E-2</v>
      </c>
      <c r="AC115" s="11">
        <v>1.8622475544100001E-2</v>
      </c>
      <c r="AD115" s="11">
        <v>0</v>
      </c>
      <c r="AE115" s="96">
        <v>0</v>
      </c>
      <c r="AF115" s="11">
        <v>1.52311324347E-3</v>
      </c>
      <c r="AG115" s="96">
        <v>8.9766606822300008E-3</v>
      </c>
      <c r="AH115" s="11">
        <v>0</v>
      </c>
      <c r="AI115" s="96">
        <v>0</v>
      </c>
      <c r="AJ115" s="8">
        <f t="shared" si="66"/>
        <v>62</v>
      </c>
      <c r="AK115" s="8">
        <f t="shared" si="67"/>
        <v>26</v>
      </c>
      <c r="AL115" s="8">
        <f t="shared" si="68"/>
        <v>18</v>
      </c>
      <c r="AM115" s="8">
        <f t="shared" si="69"/>
        <v>18</v>
      </c>
      <c r="AN115" s="40">
        <f t="shared" si="70"/>
        <v>32</v>
      </c>
      <c r="AO115" s="9">
        <f t="shared" si="71"/>
        <v>4</v>
      </c>
      <c r="AP115" s="9">
        <f t="shared" si="72"/>
        <v>5</v>
      </c>
      <c r="AQ115" s="44">
        <f t="shared" si="73"/>
        <v>5</v>
      </c>
      <c r="AR115" s="9">
        <f t="shared" si="74"/>
        <v>5</v>
      </c>
      <c r="AS115" s="44">
        <f t="shared" si="75"/>
        <v>5</v>
      </c>
      <c r="AT115" s="9">
        <f t="shared" si="76"/>
        <v>5</v>
      </c>
      <c r="AU115" s="44">
        <f t="shared" si="77"/>
        <v>3</v>
      </c>
      <c r="AV115" s="40">
        <f t="shared" si="78"/>
        <v>30</v>
      </c>
      <c r="AW115" s="9">
        <f t="shared" si="79"/>
        <v>2</v>
      </c>
      <c r="AX115" s="9">
        <f t="shared" si="80"/>
        <v>5</v>
      </c>
      <c r="AY115" s="44">
        <f t="shared" si="81"/>
        <v>5</v>
      </c>
      <c r="AZ115" s="9">
        <f t="shared" si="82"/>
        <v>4</v>
      </c>
      <c r="BA115" s="44">
        <f t="shared" si="83"/>
        <v>4</v>
      </c>
      <c r="BB115" s="9">
        <f t="shared" si="84"/>
        <v>5</v>
      </c>
      <c r="BC115" s="44">
        <f t="shared" si="85"/>
        <v>5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6.6763927697100003E-2</v>
      </c>
      <c r="BJ115" s="9">
        <v>0</v>
      </c>
      <c r="BK115" s="9">
        <v>0</v>
      </c>
      <c r="BL115" s="9">
        <v>0</v>
      </c>
      <c r="BM115" s="9">
        <v>5.2870889288400003E-2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4.2317457874900002E-2</v>
      </c>
      <c r="CW115" s="9">
        <v>0</v>
      </c>
      <c r="CX115" s="9">
        <v>3.21724443015E-2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7.6155662173499998E-3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4.4883303411100001E-2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</row>
    <row r="116" spans="1:123" x14ac:dyDescent="0.35">
      <c r="A116" t="s">
        <v>7</v>
      </c>
      <c r="B116" t="s">
        <v>8</v>
      </c>
      <c r="C116" t="s">
        <v>43</v>
      </c>
      <c r="D116" t="s">
        <v>44</v>
      </c>
      <c r="E116" t="s">
        <v>45</v>
      </c>
      <c r="F116" s="37" t="s">
        <v>46</v>
      </c>
      <c r="M116" s="78"/>
      <c r="O116" s="111">
        <v>2.85356180444E-2</v>
      </c>
      <c r="P116" s="60">
        <v>0.37334100274699999</v>
      </c>
      <c r="Q116" s="1">
        <v>0.29705453265300003</v>
      </c>
      <c r="R116" s="60">
        <v>0.818202835553</v>
      </c>
      <c r="S116" s="100">
        <f t="shared" si="63"/>
        <v>3.1535463643055713E-2</v>
      </c>
      <c r="T116" s="102">
        <f t="shared" si="64"/>
        <v>5.8614416956285713E-2</v>
      </c>
      <c r="U116" s="100">
        <f t="shared" si="65"/>
        <v>4.4565103298257139E-3</v>
      </c>
      <c r="V116" s="5">
        <v>0</v>
      </c>
      <c r="W116" s="5">
        <v>0.41030091869399998</v>
      </c>
      <c r="X116" s="97">
        <v>0</v>
      </c>
      <c r="Y116" s="5">
        <v>0</v>
      </c>
      <c r="Z116" s="97">
        <v>0</v>
      </c>
      <c r="AA116" s="5">
        <v>0</v>
      </c>
      <c r="AB116" s="97">
        <v>0</v>
      </c>
      <c r="AC116" s="5">
        <v>0</v>
      </c>
      <c r="AD116" s="5">
        <v>4.3899119822599997E-3</v>
      </c>
      <c r="AE116" s="97">
        <v>0</v>
      </c>
      <c r="AF116" s="5">
        <v>0</v>
      </c>
      <c r="AG116" s="97">
        <v>2.1128680479799999E-2</v>
      </c>
      <c r="AH116" s="5">
        <v>0</v>
      </c>
      <c r="AI116" s="97">
        <v>5.6769798467200001E-3</v>
      </c>
      <c r="AJ116" s="8">
        <f t="shared" si="66"/>
        <v>63</v>
      </c>
      <c r="AK116" s="8">
        <f t="shared" si="67"/>
        <v>26</v>
      </c>
      <c r="AL116" s="8">
        <f t="shared" si="68"/>
        <v>19</v>
      </c>
      <c r="AM116" s="8">
        <f t="shared" si="69"/>
        <v>18</v>
      </c>
      <c r="AN116" s="40">
        <f t="shared" si="70"/>
        <v>32</v>
      </c>
      <c r="AO116" s="6">
        <f t="shared" si="71"/>
        <v>5</v>
      </c>
      <c r="AP116" s="6">
        <f t="shared" si="72"/>
        <v>3</v>
      </c>
      <c r="AQ116" s="45">
        <f t="shared" si="73"/>
        <v>5</v>
      </c>
      <c r="AR116" s="6">
        <f t="shared" si="74"/>
        <v>5</v>
      </c>
      <c r="AS116" s="45">
        <f t="shared" si="75"/>
        <v>5</v>
      </c>
      <c r="AT116" s="6">
        <f t="shared" si="76"/>
        <v>5</v>
      </c>
      <c r="AU116" s="45">
        <f t="shared" si="77"/>
        <v>4</v>
      </c>
      <c r="AV116" s="40">
        <f t="shared" si="78"/>
        <v>31</v>
      </c>
      <c r="AW116" s="6">
        <f t="shared" si="79"/>
        <v>4</v>
      </c>
      <c r="AX116" s="6">
        <f t="shared" si="80"/>
        <v>4</v>
      </c>
      <c r="AY116" s="45">
        <f t="shared" si="81"/>
        <v>5</v>
      </c>
      <c r="AZ116" s="6">
        <f t="shared" si="82"/>
        <v>5</v>
      </c>
      <c r="BA116" s="45">
        <f t="shared" si="83"/>
        <v>4</v>
      </c>
      <c r="BB116" s="6">
        <f t="shared" si="84"/>
        <v>5</v>
      </c>
      <c r="BC116" s="45">
        <f t="shared" si="85"/>
        <v>4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1.3793256630099999</v>
      </c>
      <c r="BS116">
        <v>0.67217893046199995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2.8384899233599999E-2</v>
      </c>
      <c r="CV116">
        <v>0</v>
      </c>
      <c r="CW116">
        <v>0</v>
      </c>
      <c r="CX116">
        <v>0</v>
      </c>
      <c r="CY116">
        <v>0</v>
      </c>
      <c r="CZ116">
        <v>2.1949559911300001E-2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0.105643402399</v>
      </c>
      <c r="DO116">
        <v>0</v>
      </c>
      <c r="DP116">
        <v>0</v>
      </c>
      <c r="DQ116">
        <v>0</v>
      </c>
      <c r="DR116">
        <v>0</v>
      </c>
      <c r="DS116">
        <v>0</v>
      </c>
    </row>
    <row r="117" spans="1:123" x14ac:dyDescent="0.35">
      <c r="A117" s="9" t="s">
        <v>7</v>
      </c>
      <c r="B117" s="9" t="s">
        <v>8</v>
      </c>
      <c r="C117" s="9" t="s">
        <v>43</v>
      </c>
      <c r="D117" s="9" t="s">
        <v>141</v>
      </c>
      <c r="E117" s="9" t="s">
        <v>142</v>
      </c>
      <c r="F117" s="44" t="s">
        <v>246</v>
      </c>
      <c r="G117" s="78"/>
      <c r="H117" s="78"/>
      <c r="I117" s="44"/>
      <c r="J117" s="44"/>
      <c r="K117" s="78"/>
      <c r="L117" s="78"/>
      <c r="M117" s="78"/>
      <c r="N117" s="44"/>
      <c r="O117" s="10">
        <v>0.55315054360799998</v>
      </c>
      <c r="P117" s="62">
        <v>0.65296718305699997</v>
      </c>
      <c r="Q117" s="1">
        <v>0.418113366938</v>
      </c>
      <c r="R117" s="60">
        <v>0.77227998363899997</v>
      </c>
      <c r="S117" s="100">
        <f t="shared" si="63"/>
        <v>4.5005463379117143E-2</v>
      </c>
      <c r="T117" s="102">
        <f t="shared" si="64"/>
        <v>4.9101729402462865E-2</v>
      </c>
      <c r="U117" s="100">
        <f t="shared" si="65"/>
        <v>4.0909197355771428E-2</v>
      </c>
      <c r="V117" s="11">
        <v>0</v>
      </c>
      <c r="W117" s="11">
        <v>5.3307272000399997E-3</v>
      </c>
      <c r="X117" s="96">
        <v>0</v>
      </c>
      <c r="Y117" s="11">
        <v>0.30760971693299999</v>
      </c>
      <c r="Z117" s="96">
        <v>1.34624952442E-2</v>
      </c>
      <c r="AA117" s="11">
        <v>0</v>
      </c>
      <c r="AB117" s="96">
        <v>1.7309166439999999E-2</v>
      </c>
      <c r="AC117" s="11">
        <v>0</v>
      </c>
      <c r="AD117" s="11">
        <v>0</v>
      </c>
      <c r="AE117" s="96">
        <v>1.28853206462E-2</v>
      </c>
      <c r="AF117" s="11">
        <v>0.25595874473300001</v>
      </c>
      <c r="AG117" s="96">
        <v>0</v>
      </c>
      <c r="AH117" s="11">
        <v>0</v>
      </c>
      <c r="AI117" s="96">
        <v>1.7520316111200002E-2</v>
      </c>
      <c r="AJ117" s="8">
        <f t="shared" si="66"/>
        <v>60</v>
      </c>
      <c r="AK117" s="8">
        <f t="shared" si="67"/>
        <v>27</v>
      </c>
      <c r="AL117" s="8">
        <f t="shared" si="68"/>
        <v>16</v>
      </c>
      <c r="AM117" s="8">
        <f t="shared" si="69"/>
        <v>17</v>
      </c>
      <c r="AN117" s="40">
        <f t="shared" si="70"/>
        <v>29</v>
      </c>
      <c r="AO117" s="9">
        <f t="shared" si="71"/>
        <v>5</v>
      </c>
      <c r="AP117" s="9">
        <f t="shared" si="72"/>
        <v>4</v>
      </c>
      <c r="AQ117" s="44">
        <f t="shared" si="73"/>
        <v>5</v>
      </c>
      <c r="AR117" s="9">
        <f t="shared" si="74"/>
        <v>3</v>
      </c>
      <c r="AS117" s="44">
        <f t="shared" si="75"/>
        <v>4</v>
      </c>
      <c r="AT117" s="9">
        <f t="shared" si="76"/>
        <v>5</v>
      </c>
      <c r="AU117" s="44">
        <f t="shared" si="77"/>
        <v>3</v>
      </c>
      <c r="AV117" s="40">
        <f t="shared" si="78"/>
        <v>31</v>
      </c>
      <c r="AW117" s="9">
        <f t="shared" si="79"/>
        <v>4</v>
      </c>
      <c r="AX117" s="9">
        <f t="shared" si="80"/>
        <v>5</v>
      </c>
      <c r="AY117" s="44">
        <f t="shared" si="81"/>
        <v>4</v>
      </c>
      <c r="AZ117" s="9">
        <f t="shared" si="82"/>
        <v>4</v>
      </c>
      <c r="BA117" s="44">
        <f t="shared" si="83"/>
        <v>5</v>
      </c>
      <c r="BB117" s="9">
        <f t="shared" si="84"/>
        <v>5</v>
      </c>
      <c r="BC117" s="44">
        <f t="shared" si="85"/>
        <v>4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6.9236665759999996E-2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2.6653636000200001E-2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1.47450176428</v>
      </c>
      <c r="BY117" s="9">
        <v>6.3546820389500006E-2</v>
      </c>
      <c r="BZ117" s="9">
        <v>0</v>
      </c>
      <c r="CA117" s="9">
        <v>0</v>
      </c>
      <c r="CB117" s="9">
        <v>0</v>
      </c>
      <c r="CC117" s="9">
        <v>6.7312476221099996E-2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8.7601580556200001E-2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1.2797937236700001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6.4426603231200003E-2</v>
      </c>
      <c r="DS117" s="9">
        <v>0</v>
      </c>
    </row>
    <row r="118" spans="1:123" x14ac:dyDescent="0.35">
      <c r="A118" s="9" t="s">
        <v>7</v>
      </c>
      <c r="B118" s="9" t="s">
        <v>8</v>
      </c>
      <c r="C118" s="9" t="s">
        <v>86</v>
      </c>
      <c r="D118" s="9" t="s">
        <v>87</v>
      </c>
      <c r="E118" s="9" t="s">
        <v>88</v>
      </c>
      <c r="F118" s="44" t="s">
        <v>89</v>
      </c>
      <c r="G118" s="78"/>
      <c r="H118" s="78"/>
      <c r="I118" s="44"/>
      <c r="J118" s="44"/>
      <c r="K118" s="78"/>
      <c r="L118" s="78"/>
      <c r="M118" s="78"/>
      <c r="N118" s="44"/>
      <c r="O118" s="10">
        <v>0.13558723616900001</v>
      </c>
      <c r="P118" s="62">
        <v>0.66522487745600001</v>
      </c>
      <c r="Q118" s="1">
        <v>0.13499270395900001</v>
      </c>
      <c r="R118" s="60">
        <v>0.70646181738299996</v>
      </c>
      <c r="S118" s="100">
        <f t="shared" si="63"/>
        <v>0.18614882842714287</v>
      </c>
      <c r="T118" s="102">
        <f t="shared" si="64"/>
        <v>0</v>
      </c>
      <c r="U118" s="100">
        <f t="shared" si="65"/>
        <v>0.37229765685428573</v>
      </c>
      <c r="V118" s="11">
        <v>0</v>
      </c>
      <c r="W118" s="11">
        <v>0</v>
      </c>
      <c r="X118" s="96">
        <v>0</v>
      </c>
      <c r="Y118" s="11">
        <v>0</v>
      </c>
      <c r="Z118" s="96">
        <v>0</v>
      </c>
      <c r="AA118" s="11">
        <v>0</v>
      </c>
      <c r="AB118" s="96">
        <v>0</v>
      </c>
      <c r="AC118" s="11">
        <v>0</v>
      </c>
      <c r="AD118" s="11">
        <v>0</v>
      </c>
      <c r="AE118" s="96">
        <v>0</v>
      </c>
      <c r="AF118" s="11">
        <v>0</v>
      </c>
      <c r="AG118" s="96">
        <v>0</v>
      </c>
      <c r="AH118" s="11">
        <v>2.6060835979800001</v>
      </c>
      <c r="AI118" s="96">
        <v>0</v>
      </c>
      <c r="AJ118" s="8">
        <f t="shared" si="66"/>
        <v>65</v>
      </c>
      <c r="AK118" s="8">
        <f t="shared" si="67"/>
        <v>29</v>
      </c>
      <c r="AL118" s="8">
        <f t="shared" si="68"/>
        <v>20</v>
      </c>
      <c r="AM118" s="8">
        <f t="shared" si="69"/>
        <v>16</v>
      </c>
      <c r="AN118" s="40">
        <f t="shared" si="70"/>
        <v>34</v>
      </c>
      <c r="AO118" s="9">
        <f t="shared" si="71"/>
        <v>5</v>
      </c>
      <c r="AP118" s="9">
        <f t="shared" si="72"/>
        <v>5</v>
      </c>
      <c r="AQ118" s="44">
        <f t="shared" si="73"/>
        <v>5</v>
      </c>
      <c r="AR118" s="9">
        <f t="shared" si="74"/>
        <v>5</v>
      </c>
      <c r="AS118" s="44">
        <f t="shared" si="75"/>
        <v>5</v>
      </c>
      <c r="AT118" s="9">
        <f t="shared" si="76"/>
        <v>5</v>
      </c>
      <c r="AU118" s="44">
        <f t="shared" si="77"/>
        <v>4</v>
      </c>
      <c r="AV118" s="40">
        <f t="shared" si="78"/>
        <v>31</v>
      </c>
      <c r="AW118" s="9">
        <f t="shared" si="79"/>
        <v>4</v>
      </c>
      <c r="AX118" s="9">
        <f t="shared" si="80"/>
        <v>5</v>
      </c>
      <c r="AY118" s="44">
        <f t="shared" si="81"/>
        <v>5</v>
      </c>
      <c r="AZ118" s="9">
        <f t="shared" si="82"/>
        <v>5</v>
      </c>
      <c r="BA118" s="44">
        <f t="shared" si="83"/>
        <v>5</v>
      </c>
      <c r="BB118" s="9">
        <f t="shared" si="84"/>
        <v>2</v>
      </c>
      <c r="BC118" s="44">
        <f t="shared" si="85"/>
        <v>5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10.8027612314</v>
      </c>
      <c r="CN118" s="9">
        <v>1.09585907115</v>
      </c>
      <c r="CO118" s="9">
        <v>0</v>
      </c>
      <c r="CP118" s="9">
        <v>1.13179768733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</row>
    <row r="119" spans="1:123" x14ac:dyDescent="0.35">
      <c r="A119" s="9" t="s">
        <v>7</v>
      </c>
      <c r="B119" s="9" t="s">
        <v>28</v>
      </c>
      <c r="C119" s="9" t="s">
        <v>28</v>
      </c>
      <c r="D119" s="9" t="s">
        <v>29</v>
      </c>
      <c r="E119" s="9" t="s">
        <v>258</v>
      </c>
      <c r="F119" s="44" t="s">
        <v>259</v>
      </c>
      <c r="G119" s="78"/>
      <c r="H119" s="78"/>
      <c r="I119" s="44"/>
      <c r="J119" s="44"/>
      <c r="K119" s="78"/>
      <c r="L119" s="78"/>
      <c r="M119" s="78"/>
      <c r="N119" s="44"/>
      <c r="O119" s="10">
        <v>0.56428989502600002</v>
      </c>
      <c r="P119" s="62">
        <v>0.64198198202199996</v>
      </c>
      <c r="Q119" s="1">
        <v>0.42993353438699999</v>
      </c>
      <c r="R119" s="60">
        <v>0.76704051021300002</v>
      </c>
      <c r="S119" s="100">
        <f t="shared" si="63"/>
        <v>4.0849379523321423E-3</v>
      </c>
      <c r="T119" s="102">
        <f t="shared" si="64"/>
        <v>3.2721308525142856E-4</v>
      </c>
      <c r="U119" s="100">
        <f t="shared" si="65"/>
        <v>7.8426628194128573E-3</v>
      </c>
      <c r="V119" s="11">
        <v>0</v>
      </c>
      <c r="W119" s="11">
        <v>0</v>
      </c>
      <c r="X119" s="96">
        <v>0</v>
      </c>
      <c r="Y119" s="11">
        <v>0</v>
      </c>
      <c r="Z119" s="96">
        <v>0</v>
      </c>
      <c r="AA119" s="11">
        <v>2.2904915967599999E-3</v>
      </c>
      <c r="AB119" s="96">
        <v>0</v>
      </c>
      <c r="AC119" s="11">
        <v>0</v>
      </c>
      <c r="AD119" s="11">
        <v>0</v>
      </c>
      <c r="AE119" s="96">
        <v>3.13204710599E-3</v>
      </c>
      <c r="AF119" s="11">
        <v>0</v>
      </c>
      <c r="AG119" s="96">
        <v>1.2240900930299999E-2</v>
      </c>
      <c r="AH119" s="11">
        <v>3.9525691699599998E-2</v>
      </c>
      <c r="AI119" s="96">
        <v>0</v>
      </c>
      <c r="AJ119" s="8">
        <f t="shared" si="66"/>
        <v>64</v>
      </c>
      <c r="AK119" s="8">
        <f t="shared" si="67"/>
        <v>28</v>
      </c>
      <c r="AL119" s="8">
        <f t="shared" si="68"/>
        <v>19</v>
      </c>
      <c r="AM119" s="8">
        <f t="shared" si="69"/>
        <v>17</v>
      </c>
      <c r="AN119" s="40">
        <f t="shared" si="70"/>
        <v>33</v>
      </c>
      <c r="AO119" s="9">
        <f t="shared" si="71"/>
        <v>5</v>
      </c>
      <c r="AP119" s="9">
        <f t="shared" si="72"/>
        <v>5</v>
      </c>
      <c r="AQ119" s="44">
        <f t="shared" si="73"/>
        <v>5</v>
      </c>
      <c r="AR119" s="9">
        <f t="shared" si="74"/>
        <v>5</v>
      </c>
      <c r="AS119" s="44">
        <f t="shared" si="75"/>
        <v>5</v>
      </c>
      <c r="AT119" s="9">
        <f t="shared" si="76"/>
        <v>4</v>
      </c>
      <c r="AU119" s="44">
        <f t="shared" si="77"/>
        <v>4</v>
      </c>
      <c r="AV119" s="40">
        <f t="shared" si="78"/>
        <v>31</v>
      </c>
      <c r="AW119" s="9">
        <f t="shared" si="79"/>
        <v>4</v>
      </c>
      <c r="AX119" s="9">
        <f t="shared" si="80"/>
        <v>5</v>
      </c>
      <c r="AY119" s="44">
        <f t="shared" si="81"/>
        <v>4</v>
      </c>
      <c r="AZ119" s="9">
        <f t="shared" si="82"/>
        <v>5</v>
      </c>
      <c r="BA119" s="44">
        <f t="shared" si="83"/>
        <v>4</v>
      </c>
      <c r="BB119" s="9">
        <f t="shared" si="84"/>
        <v>4</v>
      </c>
      <c r="BC119" s="44">
        <f t="shared" si="85"/>
        <v>5</v>
      </c>
      <c r="BD119" s="9">
        <v>0</v>
      </c>
      <c r="BE119" s="9">
        <v>0</v>
      </c>
      <c r="BF119" s="9">
        <v>1.1452457983800001E-2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0.19762845849800001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6.12045046515E-2</v>
      </c>
      <c r="DN119" s="9">
        <v>0</v>
      </c>
      <c r="DO119" s="9">
        <v>0</v>
      </c>
      <c r="DP119" s="9">
        <v>0</v>
      </c>
      <c r="DQ119" s="9">
        <v>1.56602355299E-2</v>
      </c>
      <c r="DR119" s="9">
        <v>0</v>
      </c>
      <c r="DS119" s="9">
        <v>0</v>
      </c>
    </row>
    <row r="120" spans="1:123" x14ac:dyDescent="0.35">
      <c r="A120" s="9" t="s">
        <v>7</v>
      </c>
      <c r="B120" s="9" t="s">
        <v>68</v>
      </c>
      <c r="C120" s="9" t="s">
        <v>69</v>
      </c>
      <c r="D120" s="9" t="s">
        <v>70</v>
      </c>
      <c r="E120" s="9" t="s">
        <v>71</v>
      </c>
      <c r="F120" s="44" t="s">
        <v>214</v>
      </c>
      <c r="G120" s="78"/>
      <c r="H120" s="78"/>
      <c r="I120" s="44"/>
      <c r="J120" s="44"/>
      <c r="K120" s="78"/>
      <c r="L120" s="78"/>
      <c r="M120" s="78"/>
      <c r="N120" s="44"/>
      <c r="O120" s="10">
        <v>0.50444397532399998</v>
      </c>
      <c r="P120" s="62">
        <v>0.72658444152199997</v>
      </c>
      <c r="Q120" s="1">
        <v>0.59433186170100005</v>
      </c>
      <c r="R120" s="60">
        <v>0.80439743350899995</v>
      </c>
      <c r="S120" s="100">
        <f t="shared" si="63"/>
        <v>5.628769588509857E-2</v>
      </c>
      <c r="T120" s="102">
        <f t="shared" si="64"/>
        <v>2.3413035207285712E-3</v>
      </c>
      <c r="U120" s="100">
        <f t="shared" si="65"/>
        <v>0.11023408824946856</v>
      </c>
      <c r="V120" s="11">
        <v>0</v>
      </c>
      <c r="W120" s="11">
        <v>0</v>
      </c>
      <c r="X120" s="96">
        <v>0</v>
      </c>
      <c r="Y120" s="11">
        <v>0</v>
      </c>
      <c r="Z120" s="96">
        <v>1.6389124645099999E-2</v>
      </c>
      <c r="AA120" s="11">
        <v>0</v>
      </c>
      <c r="AB120" s="96">
        <v>0</v>
      </c>
      <c r="AC120" s="11">
        <v>0</v>
      </c>
      <c r="AD120" s="11">
        <v>0.75960376902600002</v>
      </c>
      <c r="AE120" s="96">
        <v>0</v>
      </c>
      <c r="AF120" s="11">
        <v>0</v>
      </c>
      <c r="AG120" s="96">
        <v>2.0142508245800002E-3</v>
      </c>
      <c r="AH120" s="11">
        <v>1.0020597895699999E-2</v>
      </c>
      <c r="AI120" s="96">
        <v>0</v>
      </c>
      <c r="AJ120" s="8">
        <f t="shared" si="66"/>
        <v>64</v>
      </c>
      <c r="AK120" s="8">
        <f t="shared" si="67"/>
        <v>28</v>
      </c>
      <c r="AL120" s="8">
        <f t="shared" si="68"/>
        <v>18</v>
      </c>
      <c r="AM120" s="8">
        <f t="shared" si="69"/>
        <v>18</v>
      </c>
      <c r="AN120" s="40">
        <f t="shared" si="70"/>
        <v>33</v>
      </c>
      <c r="AO120" s="9">
        <f t="shared" si="71"/>
        <v>5</v>
      </c>
      <c r="AP120" s="9">
        <f t="shared" si="72"/>
        <v>5</v>
      </c>
      <c r="AQ120" s="44">
        <f t="shared" si="73"/>
        <v>5</v>
      </c>
      <c r="AR120" s="9">
        <f t="shared" si="74"/>
        <v>5</v>
      </c>
      <c r="AS120" s="44">
        <f t="shared" si="75"/>
        <v>4</v>
      </c>
      <c r="AT120" s="9">
        <f t="shared" si="76"/>
        <v>5</v>
      </c>
      <c r="AU120" s="44">
        <f t="shared" si="77"/>
        <v>4</v>
      </c>
      <c r="AV120" s="40">
        <f t="shared" si="78"/>
        <v>31</v>
      </c>
      <c r="AW120" s="9">
        <f t="shared" si="79"/>
        <v>4</v>
      </c>
      <c r="AX120" s="9">
        <f t="shared" si="80"/>
        <v>4</v>
      </c>
      <c r="AY120" s="44">
        <f t="shared" si="81"/>
        <v>5</v>
      </c>
      <c r="AZ120" s="9">
        <f t="shared" si="82"/>
        <v>5</v>
      </c>
      <c r="BA120" s="44">
        <f t="shared" si="83"/>
        <v>4</v>
      </c>
      <c r="BB120" s="9">
        <f t="shared" si="84"/>
        <v>4</v>
      </c>
      <c r="BC120" s="44">
        <f t="shared" si="85"/>
        <v>5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8.1945623225699996E-2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5.0102989478400001E-2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3.7980188451300001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1.0071254122899999E-2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</row>
    <row r="121" spans="1:123" x14ac:dyDescent="0.35">
      <c r="A121" s="9" t="s">
        <v>7</v>
      </c>
      <c r="B121" s="9" t="s">
        <v>8</v>
      </c>
      <c r="C121" s="9" t="s">
        <v>43</v>
      </c>
      <c r="D121" s="9" t="s">
        <v>44</v>
      </c>
      <c r="E121" s="9" t="s">
        <v>215</v>
      </c>
      <c r="F121" s="44" t="s">
        <v>216</v>
      </c>
      <c r="G121" s="78"/>
      <c r="H121" s="78"/>
      <c r="I121" s="44"/>
      <c r="J121" s="44"/>
      <c r="K121" s="78"/>
      <c r="L121" s="78"/>
      <c r="M121" s="78"/>
      <c r="N121" s="44"/>
      <c r="O121" s="10">
        <v>0.50483757076299995</v>
      </c>
      <c r="P121" s="62">
        <v>0.72054089645300001</v>
      </c>
      <c r="Q121" s="1">
        <v>0.38922281441200002</v>
      </c>
      <c r="R121" s="60">
        <v>0.77351875775500001</v>
      </c>
      <c r="S121" s="100">
        <f t="shared" si="63"/>
        <v>3.4863024972485716E-2</v>
      </c>
      <c r="T121" s="102">
        <f t="shared" si="64"/>
        <v>2.3084435763142857E-3</v>
      </c>
      <c r="U121" s="100">
        <f t="shared" si="65"/>
        <v>6.7417606368657138E-2</v>
      </c>
      <c r="V121" s="11">
        <v>1.61591050342E-2</v>
      </c>
      <c r="W121" s="11">
        <v>0</v>
      </c>
      <c r="X121" s="96">
        <v>0</v>
      </c>
      <c r="Y121" s="11">
        <v>0</v>
      </c>
      <c r="Z121" s="96">
        <v>0</v>
      </c>
      <c r="AA121" s="11">
        <v>0</v>
      </c>
      <c r="AB121" s="96">
        <v>0</v>
      </c>
      <c r="AC121" s="11">
        <v>0</v>
      </c>
      <c r="AD121" s="11">
        <v>0</v>
      </c>
      <c r="AE121" s="96">
        <v>9.9417958249599994E-2</v>
      </c>
      <c r="AF121" s="11">
        <v>0</v>
      </c>
      <c r="AG121" s="96">
        <v>0.372505286331</v>
      </c>
      <c r="AH121" s="11">
        <v>0</v>
      </c>
      <c r="AI121" s="96">
        <v>0</v>
      </c>
      <c r="AJ121" s="8">
        <f t="shared" si="66"/>
        <v>64</v>
      </c>
      <c r="AK121" s="8">
        <f t="shared" si="67"/>
        <v>26</v>
      </c>
      <c r="AL121" s="8">
        <f t="shared" si="68"/>
        <v>19</v>
      </c>
      <c r="AM121" s="8">
        <f t="shared" si="69"/>
        <v>19</v>
      </c>
      <c r="AN121" s="40">
        <f t="shared" si="70"/>
        <v>33</v>
      </c>
      <c r="AO121" s="9">
        <f t="shared" si="71"/>
        <v>4</v>
      </c>
      <c r="AP121" s="9">
        <f t="shared" si="72"/>
        <v>5</v>
      </c>
      <c r="AQ121" s="44">
        <f t="shared" si="73"/>
        <v>5</v>
      </c>
      <c r="AR121" s="9">
        <f t="shared" si="74"/>
        <v>5</v>
      </c>
      <c r="AS121" s="44">
        <f t="shared" si="75"/>
        <v>5</v>
      </c>
      <c r="AT121" s="9">
        <f t="shared" si="76"/>
        <v>5</v>
      </c>
      <c r="AU121" s="44">
        <f t="shared" si="77"/>
        <v>4</v>
      </c>
      <c r="AV121" s="40">
        <f t="shared" si="78"/>
        <v>31</v>
      </c>
      <c r="AW121" s="9">
        <f t="shared" si="79"/>
        <v>4</v>
      </c>
      <c r="AX121" s="9">
        <f t="shared" si="80"/>
        <v>5</v>
      </c>
      <c r="AY121" s="44">
        <f t="shared" si="81"/>
        <v>3</v>
      </c>
      <c r="AZ121" s="9">
        <f t="shared" si="82"/>
        <v>5</v>
      </c>
      <c r="BA121" s="44">
        <f t="shared" si="83"/>
        <v>4</v>
      </c>
      <c r="BB121" s="9">
        <f t="shared" si="84"/>
        <v>5</v>
      </c>
      <c r="BC121" s="44">
        <f t="shared" si="85"/>
        <v>5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8.0795525170899996E-2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1.8625264316500001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0.24036078897800001</v>
      </c>
      <c r="DS121" s="9">
        <v>0.25672900227000001</v>
      </c>
    </row>
    <row r="122" spans="1:123" x14ac:dyDescent="0.35">
      <c r="A122" s="9" t="s">
        <v>7</v>
      </c>
      <c r="B122" s="9" t="s">
        <v>13</v>
      </c>
      <c r="C122" s="9" t="s">
        <v>14</v>
      </c>
      <c r="D122" s="9" t="s">
        <v>15</v>
      </c>
      <c r="E122" s="9" t="s">
        <v>269</v>
      </c>
      <c r="F122" s="44" t="s">
        <v>270</v>
      </c>
      <c r="G122" s="78"/>
      <c r="H122" s="78"/>
      <c r="I122" s="44"/>
      <c r="J122" s="44"/>
      <c r="K122" s="78"/>
      <c r="L122" s="78"/>
      <c r="M122" s="78"/>
      <c r="N122" s="44"/>
      <c r="O122" s="10">
        <v>0.67645360736100002</v>
      </c>
      <c r="P122" s="62">
        <v>0.71758929969999996</v>
      </c>
      <c r="Q122" s="1">
        <v>0.57066827037800005</v>
      </c>
      <c r="R122" s="60">
        <v>0.82958257823500003</v>
      </c>
      <c r="S122" s="100">
        <f t="shared" si="63"/>
        <v>0.10946194100375785</v>
      </c>
      <c r="T122" s="102">
        <f t="shared" si="64"/>
        <v>0.12953532299384285</v>
      </c>
      <c r="U122" s="100">
        <f t="shared" si="65"/>
        <v>8.9388559013672847E-2</v>
      </c>
      <c r="V122" s="11">
        <v>0</v>
      </c>
      <c r="W122" s="11">
        <v>0</v>
      </c>
      <c r="X122" s="96">
        <v>1.3718048378999999E-3</v>
      </c>
      <c r="Y122" s="11">
        <v>0.54781324256599995</v>
      </c>
      <c r="Z122" s="96">
        <v>0</v>
      </c>
      <c r="AA122" s="11">
        <v>0.357562213553</v>
      </c>
      <c r="AB122" s="96">
        <v>0</v>
      </c>
      <c r="AC122" s="11">
        <v>0.191305179588</v>
      </c>
      <c r="AD122" s="11">
        <v>0.42623588945099999</v>
      </c>
      <c r="AE122" s="96">
        <v>0</v>
      </c>
      <c r="AF122" s="11">
        <v>0</v>
      </c>
      <c r="AG122" s="96">
        <v>8.1788440567100006E-3</v>
      </c>
      <c r="AH122" s="11">
        <v>0</v>
      </c>
      <c r="AI122" s="96">
        <v>0</v>
      </c>
      <c r="AJ122" s="8">
        <f t="shared" si="66"/>
        <v>62</v>
      </c>
      <c r="AK122" s="8">
        <f t="shared" si="67"/>
        <v>26</v>
      </c>
      <c r="AL122" s="8">
        <f t="shared" si="68"/>
        <v>18</v>
      </c>
      <c r="AM122" s="8">
        <f t="shared" si="69"/>
        <v>18</v>
      </c>
      <c r="AN122" s="40">
        <f t="shared" si="70"/>
        <v>31</v>
      </c>
      <c r="AO122" s="9">
        <f t="shared" si="71"/>
        <v>5</v>
      </c>
      <c r="AP122" s="9">
        <f t="shared" si="72"/>
        <v>5</v>
      </c>
      <c r="AQ122" s="44">
        <f t="shared" si="73"/>
        <v>4</v>
      </c>
      <c r="AR122" s="9">
        <f t="shared" si="74"/>
        <v>4</v>
      </c>
      <c r="AS122" s="44">
        <f t="shared" si="75"/>
        <v>5</v>
      </c>
      <c r="AT122" s="9">
        <f t="shared" si="76"/>
        <v>4</v>
      </c>
      <c r="AU122" s="44">
        <f t="shared" si="77"/>
        <v>4</v>
      </c>
      <c r="AV122" s="40">
        <f t="shared" si="78"/>
        <v>31</v>
      </c>
      <c r="AW122" s="9">
        <f t="shared" si="79"/>
        <v>3</v>
      </c>
      <c r="AX122" s="9">
        <f t="shared" si="80"/>
        <v>4</v>
      </c>
      <c r="AY122" s="44">
        <f t="shared" si="81"/>
        <v>5</v>
      </c>
      <c r="AZ122" s="9">
        <f t="shared" si="82"/>
        <v>5</v>
      </c>
      <c r="BA122" s="44">
        <f t="shared" si="83"/>
        <v>4</v>
      </c>
      <c r="BB122" s="9">
        <f t="shared" si="84"/>
        <v>5</v>
      </c>
      <c r="BC122" s="44">
        <f t="shared" si="85"/>
        <v>5</v>
      </c>
      <c r="BD122" s="9">
        <v>0</v>
      </c>
      <c r="BE122" s="9">
        <v>1.7878110677600001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2.7390662128300001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6.8590241894900001E-3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0.76522071835100003</v>
      </c>
      <c r="CX122" s="9">
        <v>0</v>
      </c>
      <c r="CY122" s="9">
        <v>0</v>
      </c>
      <c r="CZ122" s="9">
        <v>0</v>
      </c>
      <c r="DA122" s="9">
        <v>0</v>
      </c>
      <c r="DB122" s="9">
        <v>2.1311794472600001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4.0894220283500003E-2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</row>
    <row r="123" spans="1:123" x14ac:dyDescent="0.35">
      <c r="A123" t="s">
        <v>7</v>
      </c>
      <c r="B123" t="s">
        <v>8</v>
      </c>
      <c r="C123" t="s">
        <v>9</v>
      </c>
      <c r="D123" t="s">
        <v>25</v>
      </c>
      <c r="E123" t="s">
        <v>26</v>
      </c>
      <c r="F123" s="37" t="s">
        <v>55</v>
      </c>
      <c r="M123" s="78"/>
      <c r="O123" s="111">
        <v>4.2300450759999997E-2</v>
      </c>
      <c r="P123" s="60">
        <v>0.41507317308199998</v>
      </c>
      <c r="Q123" s="1">
        <v>0.38885339294900001</v>
      </c>
      <c r="R123" s="60">
        <v>0.78269208580799998</v>
      </c>
      <c r="S123" s="100">
        <f t="shared" si="63"/>
        <v>6.4064012602095002E-2</v>
      </c>
      <c r="T123" s="102">
        <f t="shared" si="64"/>
        <v>5.9190860931142861E-4</v>
      </c>
      <c r="U123" s="100">
        <f t="shared" si="65"/>
        <v>0.12753611659487857</v>
      </c>
      <c r="V123" s="5">
        <v>4.1433602651799999E-3</v>
      </c>
      <c r="W123" s="5">
        <v>0</v>
      </c>
      <c r="X123" s="97">
        <v>0</v>
      </c>
      <c r="Y123" s="5">
        <v>0</v>
      </c>
      <c r="Z123" s="97">
        <v>0</v>
      </c>
      <c r="AA123" s="5">
        <v>0</v>
      </c>
      <c r="AB123" s="97">
        <v>0</v>
      </c>
      <c r="AC123" s="5">
        <v>0.88519423717699997</v>
      </c>
      <c r="AD123" s="5">
        <v>0</v>
      </c>
      <c r="AE123" s="97">
        <v>7.5585789871499996E-3</v>
      </c>
      <c r="AF123" s="5">
        <v>0</v>
      </c>
      <c r="AG123" s="97">
        <v>0</v>
      </c>
      <c r="AH123" s="5">
        <v>0</v>
      </c>
      <c r="AI123" s="97">
        <v>0</v>
      </c>
      <c r="AJ123" s="8">
        <f t="shared" si="66"/>
        <v>64</v>
      </c>
      <c r="AK123" s="8">
        <f t="shared" si="67"/>
        <v>25</v>
      </c>
      <c r="AL123" s="8">
        <f t="shared" si="68"/>
        <v>20</v>
      </c>
      <c r="AM123" s="8">
        <f t="shared" si="69"/>
        <v>19</v>
      </c>
      <c r="AN123" s="40">
        <f t="shared" si="70"/>
        <v>33</v>
      </c>
      <c r="AO123" s="6">
        <f t="shared" si="71"/>
        <v>4</v>
      </c>
      <c r="AP123" s="6">
        <f t="shared" si="72"/>
        <v>5</v>
      </c>
      <c r="AQ123" s="45">
        <f t="shared" si="73"/>
        <v>5</v>
      </c>
      <c r="AR123" s="6">
        <f t="shared" si="74"/>
        <v>5</v>
      </c>
      <c r="AS123" s="45">
        <f t="shared" si="75"/>
        <v>5</v>
      </c>
      <c r="AT123" s="6">
        <f t="shared" si="76"/>
        <v>5</v>
      </c>
      <c r="AU123" s="45">
        <f t="shared" si="77"/>
        <v>4</v>
      </c>
      <c r="AV123" s="40">
        <f t="shared" si="78"/>
        <v>31</v>
      </c>
      <c r="AW123" s="6">
        <f t="shared" si="79"/>
        <v>2</v>
      </c>
      <c r="AX123" s="6">
        <f t="shared" si="80"/>
        <v>5</v>
      </c>
      <c r="AY123" s="45">
        <f t="shared" si="81"/>
        <v>4</v>
      </c>
      <c r="AZ123" s="6">
        <f t="shared" si="82"/>
        <v>5</v>
      </c>
      <c r="BA123" s="45">
        <f t="shared" si="83"/>
        <v>5</v>
      </c>
      <c r="BB123" s="6">
        <f t="shared" si="84"/>
        <v>5</v>
      </c>
      <c r="BC123" s="45">
        <f t="shared" si="85"/>
        <v>5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2.0716801325900001E-2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0.52883455320499995</v>
      </c>
      <c r="CY123">
        <v>3.0119423955000002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3.77928949358E-2</v>
      </c>
      <c r="DQ123">
        <v>0</v>
      </c>
      <c r="DR123">
        <v>0</v>
      </c>
      <c r="DS123">
        <v>0</v>
      </c>
    </row>
    <row r="124" spans="1:123" x14ac:dyDescent="0.35">
      <c r="A124" s="9" t="s">
        <v>7</v>
      </c>
      <c r="B124" s="9" t="s">
        <v>68</v>
      </c>
      <c r="C124" s="9" t="s">
        <v>80</v>
      </c>
      <c r="D124" s="9" t="s">
        <v>81</v>
      </c>
      <c r="E124" s="9" t="s">
        <v>82</v>
      </c>
      <c r="F124" s="44" t="s">
        <v>181</v>
      </c>
      <c r="G124" s="78"/>
      <c r="H124" s="78"/>
      <c r="I124" s="44"/>
      <c r="J124" s="44"/>
      <c r="K124" s="78"/>
      <c r="L124" s="78"/>
      <c r="M124" s="78"/>
      <c r="N124" s="44"/>
      <c r="O124" s="10">
        <v>0.49428196941000002</v>
      </c>
      <c r="P124" s="62">
        <v>0.86224743552600003</v>
      </c>
      <c r="Q124" s="1">
        <v>0.32890197169899998</v>
      </c>
      <c r="R124" s="60">
        <v>0.84651818945599999</v>
      </c>
      <c r="S124" s="100">
        <f t="shared" si="63"/>
        <v>0.16303919720142859</v>
      </c>
      <c r="T124" s="102">
        <f t="shared" si="64"/>
        <v>0</v>
      </c>
      <c r="U124" s="100">
        <f t="shared" si="65"/>
        <v>0.32607839440285719</v>
      </c>
      <c r="V124" s="11">
        <v>0</v>
      </c>
      <c r="W124" s="11">
        <v>0</v>
      </c>
      <c r="X124" s="96">
        <v>0</v>
      </c>
      <c r="Y124" s="11">
        <v>0</v>
      </c>
      <c r="Z124" s="96">
        <v>0</v>
      </c>
      <c r="AA124" s="11">
        <v>0</v>
      </c>
      <c r="AB124" s="96">
        <v>0</v>
      </c>
      <c r="AC124" s="11">
        <v>0</v>
      </c>
      <c r="AD124" s="11">
        <v>0</v>
      </c>
      <c r="AE124" s="96">
        <v>0</v>
      </c>
      <c r="AF124" s="11">
        <v>0</v>
      </c>
      <c r="AG124" s="96">
        <v>0</v>
      </c>
      <c r="AH124" s="11">
        <v>0</v>
      </c>
      <c r="AI124" s="96">
        <v>2.2825487608200001</v>
      </c>
      <c r="AJ124" s="8">
        <f t="shared" si="66"/>
        <v>66</v>
      </c>
      <c r="AK124" s="8">
        <f t="shared" si="67"/>
        <v>29</v>
      </c>
      <c r="AL124" s="8">
        <f t="shared" si="68"/>
        <v>20</v>
      </c>
      <c r="AM124" s="8">
        <f t="shared" si="69"/>
        <v>17</v>
      </c>
      <c r="AN124" s="40">
        <f t="shared" si="70"/>
        <v>34</v>
      </c>
      <c r="AO124" s="9">
        <f t="shared" si="71"/>
        <v>5</v>
      </c>
      <c r="AP124" s="9">
        <f t="shared" si="72"/>
        <v>5</v>
      </c>
      <c r="AQ124" s="44">
        <f t="shared" si="73"/>
        <v>5</v>
      </c>
      <c r="AR124" s="9">
        <f t="shared" si="74"/>
        <v>5</v>
      </c>
      <c r="AS124" s="44">
        <f t="shared" si="75"/>
        <v>5</v>
      </c>
      <c r="AT124" s="9">
        <f t="shared" si="76"/>
        <v>5</v>
      </c>
      <c r="AU124" s="44">
        <f t="shared" si="77"/>
        <v>4</v>
      </c>
      <c r="AV124" s="40">
        <f t="shared" si="78"/>
        <v>32</v>
      </c>
      <c r="AW124" s="9">
        <f t="shared" si="79"/>
        <v>4</v>
      </c>
      <c r="AX124" s="9">
        <f t="shared" si="80"/>
        <v>5</v>
      </c>
      <c r="AY124" s="44">
        <f t="shared" si="81"/>
        <v>5</v>
      </c>
      <c r="AZ124" s="9">
        <f t="shared" si="82"/>
        <v>5</v>
      </c>
      <c r="BA124" s="44">
        <f t="shared" si="83"/>
        <v>5</v>
      </c>
      <c r="BB124" s="9">
        <f t="shared" si="84"/>
        <v>5</v>
      </c>
      <c r="BC124" s="44">
        <f t="shared" si="85"/>
        <v>3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2.4230224409199998E-2</v>
      </c>
      <c r="CS124" s="9">
        <v>11.3885135797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</row>
    <row r="125" spans="1:123" x14ac:dyDescent="0.35">
      <c r="A125" s="9" t="s">
        <v>7</v>
      </c>
      <c r="B125" s="9" t="s">
        <v>8</v>
      </c>
      <c r="C125" s="9" t="s">
        <v>43</v>
      </c>
      <c r="D125" s="9" t="s">
        <v>138</v>
      </c>
      <c r="E125" s="9" t="s">
        <v>139</v>
      </c>
      <c r="F125" s="44" t="s">
        <v>227</v>
      </c>
      <c r="G125" s="78"/>
      <c r="H125" s="78"/>
      <c r="I125" s="44"/>
      <c r="J125" s="44"/>
      <c r="K125" s="78"/>
      <c r="L125" s="78"/>
      <c r="M125" s="78"/>
      <c r="N125" s="44"/>
      <c r="O125" s="10">
        <v>0.51957542728799999</v>
      </c>
      <c r="P125" s="62">
        <v>0.69129950918799998</v>
      </c>
      <c r="Q125" s="1">
        <v>0.23192296130100001</v>
      </c>
      <c r="R125" s="60">
        <v>0.84678848661200001</v>
      </c>
      <c r="S125" s="100">
        <f t="shared" si="63"/>
        <v>1.8424008921469285E-2</v>
      </c>
      <c r="T125" s="102">
        <f t="shared" si="64"/>
        <v>3.5483449081900001E-2</v>
      </c>
      <c r="U125" s="100">
        <f t="shared" si="65"/>
        <v>1.3645687610385714E-3</v>
      </c>
      <c r="V125" s="11">
        <v>0</v>
      </c>
      <c r="W125" s="11">
        <v>0</v>
      </c>
      <c r="X125" s="96">
        <v>0</v>
      </c>
      <c r="Y125" s="11">
        <v>2.2078101283300001E-2</v>
      </c>
      <c r="Z125" s="96">
        <v>0.22630604229000001</v>
      </c>
      <c r="AA125" s="11">
        <v>0</v>
      </c>
      <c r="AB125" s="96">
        <v>0</v>
      </c>
      <c r="AC125" s="11">
        <v>0</v>
      </c>
      <c r="AD125" s="11">
        <v>0</v>
      </c>
      <c r="AE125" s="96">
        <v>5.4514818118700003E-3</v>
      </c>
      <c r="AF125" s="11">
        <v>0</v>
      </c>
      <c r="AG125" s="96">
        <v>0</v>
      </c>
      <c r="AH125" s="11">
        <v>0</v>
      </c>
      <c r="AI125" s="96">
        <v>4.1004995154000001E-3</v>
      </c>
      <c r="AJ125" s="8">
        <f t="shared" si="66"/>
        <v>64</v>
      </c>
      <c r="AK125" s="8">
        <f t="shared" si="67"/>
        <v>28</v>
      </c>
      <c r="AL125" s="8">
        <f t="shared" si="68"/>
        <v>18</v>
      </c>
      <c r="AM125" s="8">
        <f t="shared" si="69"/>
        <v>18</v>
      </c>
      <c r="AN125" s="40">
        <f t="shared" si="70"/>
        <v>32</v>
      </c>
      <c r="AO125" s="9">
        <f t="shared" si="71"/>
        <v>5</v>
      </c>
      <c r="AP125" s="9">
        <f t="shared" si="72"/>
        <v>5</v>
      </c>
      <c r="AQ125" s="44">
        <f t="shared" si="73"/>
        <v>5</v>
      </c>
      <c r="AR125" s="9">
        <f t="shared" si="74"/>
        <v>4</v>
      </c>
      <c r="AS125" s="44">
        <f t="shared" si="75"/>
        <v>4</v>
      </c>
      <c r="AT125" s="9">
        <f t="shared" si="76"/>
        <v>5</v>
      </c>
      <c r="AU125" s="44">
        <f t="shared" si="77"/>
        <v>4</v>
      </c>
      <c r="AV125" s="40">
        <f t="shared" si="78"/>
        <v>32</v>
      </c>
      <c r="AW125" s="9">
        <f t="shared" si="79"/>
        <v>4</v>
      </c>
      <c r="AX125" s="9">
        <f t="shared" si="80"/>
        <v>5</v>
      </c>
      <c r="AY125" s="44">
        <f t="shared" si="81"/>
        <v>4</v>
      </c>
      <c r="AZ125" s="9">
        <f t="shared" si="82"/>
        <v>5</v>
      </c>
      <c r="BA125" s="44">
        <f t="shared" si="83"/>
        <v>5</v>
      </c>
      <c r="BB125" s="9">
        <f t="shared" si="84"/>
        <v>5</v>
      </c>
      <c r="BC125" s="44">
        <f t="shared" si="85"/>
        <v>4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0.110390506416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1.1315302114500001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2.0502497577000001E-2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2.7257409059399999E-2</v>
      </c>
      <c r="DS125" s="9">
        <v>0</v>
      </c>
    </row>
    <row r="126" spans="1:123" x14ac:dyDescent="0.35">
      <c r="A126" s="9" t="s">
        <v>7</v>
      </c>
      <c r="B126" s="9" t="s">
        <v>8</v>
      </c>
      <c r="C126" s="9" t="s">
        <v>18</v>
      </c>
      <c r="D126" s="9" t="s">
        <v>22</v>
      </c>
      <c r="E126" s="9" t="s">
        <v>63</v>
      </c>
      <c r="F126" s="44" t="s">
        <v>229</v>
      </c>
      <c r="G126" s="78"/>
      <c r="H126" s="78"/>
      <c r="I126" s="44"/>
      <c r="J126" s="44"/>
      <c r="K126" s="78"/>
      <c r="L126" s="78"/>
      <c r="M126" s="78"/>
      <c r="N126" s="44"/>
      <c r="O126" s="10">
        <v>0.52550205160899999</v>
      </c>
      <c r="P126" s="62">
        <v>0.68753185085500002</v>
      </c>
      <c r="Q126" s="1">
        <v>0.369379026567</v>
      </c>
      <c r="R126" s="60">
        <v>0.78368252933899996</v>
      </c>
      <c r="S126" s="100">
        <f t="shared" si="63"/>
        <v>2.255219121719786E-2</v>
      </c>
      <c r="T126" s="102">
        <f t="shared" si="64"/>
        <v>5.9308238797714284E-3</v>
      </c>
      <c r="U126" s="100">
        <f t="shared" si="65"/>
        <v>3.9173558554624288E-2</v>
      </c>
      <c r="V126" s="11">
        <v>0</v>
      </c>
      <c r="W126" s="11">
        <v>0</v>
      </c>
      <c r="X126" s="96">
        <v>0</v>
      </c>
      <c r="Y126" s="11">
        <v>0</v>
      </c>
      <c r="Z126" s="96">
        <v>4.1515767158399997E-2</v>
      </c>
      <c r="AA126" s="11">
        <v>0</v>
      </c>
      <c r="AB126" s="96">
        <v>0</v>
      </c>
      <c r="AC126" s="11">
        <v>0</v>
      </c>
      <c r="AD126" s="11">
        <v>0</v>
      </c>
      <c r="AE126" s="96">
        <v>7.5169130543699999E-3</v>
      </c>
      <c r="AF126" s="11">
        <v>0</v>
      </c>
      <c r="AG126" s="96">
        <v>0</v>
      </c>
      <c r="AH126" s="11">
        <v>0</v>
      </c>
      <c r="AI126" s="96">
        <v>0.26669799682799999</v>
      </c>
      <c r="AJ126" s="8">
        <f t="shared" si="66"/>
        <v>65</v>
      </c>
      <c r="AK126" s="8">
        <f t="shared" si="67"/>
        <v>28</v>
      </c>
      <c r="AL126" s="8">
        <f t="shared" si="68"/>
        <v>19</v>
      </c>
      <c r="AM126" s="8">
        <f t="shared" si="69"/>
        <v>18</v>
      </c>
      <c r="AN126" s="40">
        <f t="shared" si="70"/>
        <v>33</v>
      </c>
      <c r="AO126" s="9">
        <f t="shared" si="71"/>
        <v>5</v>
      </c>
      <c r="AP126" s="9">
        <f t="shared" si="72"/>
        <v>5</v>
      </c>
      <c r="AQ126" s="44">
        <f t="shared" si="73"/>
        <v>5</v>
      </c>
      <c r="AR126" s="9">
        <f t="shared" si="74"/>
        <v>5</v>
      </c>
      <c r="AS126" s="44">
        <f t="shared" si="75"/>
        <v>4</v>
      </c>
      <c r="AT126" s="9">
        <f t="shared" si="76"/>
        <v>5</v>
      </c>
      <c r="AU126" s="44">
        <f t="shared" si="77"/>
        <v>4</v>
      </c>
      <c r="AV126" s="40">
        <f t="shared" si="78"/>
        <v>32</v>
      </c>
      <c r="AW126" s="9">
        <f t="shared" si="79"/>
        <v>4</v>
      </c>
      <c r="AX126" s="9">
        <f t="shared" si="80"/>
        <v>5</v>
      </c>
      <c r="AY126" s="44">
        <f t="shared" si="81"/>
        <v>4</v>
      </c>
      <c r="AZ126" s="9">
        <f t="shared" si="82"/>
        <v>5</v>
      </c>
      <c r="BA126" s="44">
        <f t="shared" si="83"/>
        <v>5</v>
      </c>
      <c r="BB126" s="9">
        <f t="shared" si="84"/>
        <v>5</v>
      </c>
      <c r="BC126" s="44">
        <f t="shared" si="85"/>
        <v>4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0.20757883579200001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1.3334899841400001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3.7584565271900003E-2</v>
      </c>
      <c r="DR126" s="9">
        <v>0</v>
      </c>
      <c r="DS126" s="9">
        <v>0</v>
      </c>
    </row>
    <row r="127" spans="1:123" x14ac:dyDescent="0.35">
      <c r="A127" s="9" t="s">
        <v>7</v>
      </c>
      <c r="B127" s="9" t="s">
        <v>8</v>
      </c>
      <c r="C127" s="9" t="s">
        <v>43</v>
      </c>
      <c r="D127" s="9" t="s">
        <v>44</v>
      </c>
      <c r="E127" s="9" t="s">
        <v>45</v>
      </c>
      <c r="F127" s="44" t="s">
        <v>118</v>
      </c>
      <c r="G127" s="78"/>
      <c r="H127" s="78"/>
      <c r="I127" s="44"/>
      <c r="J127" s="44"/>
      <c r="K127" s="78"/>
      <c r="L127" s="78"/>
      <c r="M127" s="78"/>
      <c r="N127" s="44"/>
      <c r="O127" s="10">
        <v>0.23990461053100001</v>
      </c>
      <c r="P127" s="62">
        <v>0.71066082742199999</v>
      </c>
      <c r="Q127" s="1">
        <v>0.152357096291</v>
      </c>
      <c r="R127" s="60">
        <v>0.70353129757699995</v>
      </c>
      <c r="S127" s="100">
        <f t="shared" si="63"/>
        <v>3.5050596423585711E-2</v>
      </c>
      <c r="T127" s="102">
        <f t="shared" si="64"/>
        <v>3.6868647742742851E-2</v>
      </c>
      <c r="U127" s="100">
        <f t="shared" si="65"/>
        <v>3.3232545104428572E-2</v>
      </c>
      <c r="V127" s="11">
        <v>0</v>
      </c>
      <c r="W127" s="11">
        <v>0</v>
      </c>
      <c r="X127" s="96">
        <v>0</v>
      </c>
      <c r="Y127" s="11">
        <v>0.119064046206</v>
      </c>
      <c r="Z127" s="96">
        <v>7.1995083262599999E-2</v>
      </c>
      <c r="AA127" s="11">
        <v>0</v>
      </c>
      <c r="AB127" s="96">
        <v>6.7021404730600004E-2</v>
      </c>
      <c r="AC127" s="11">
        <v>0</v>
      </c>
      <c r="AD127" s="11">
        <v>0</v>
      </c>
      <c r="AE127" s="96">
        <v>0</v>
      </c>
      <c r="AF127" s="11">
        <v>0</v>
      </c>
      <c r="AG127" s="96">
        <v>0</v>
      </c>
      <c r="AH127" s="11">
        <v>0.232627815731</v>
      </c>
      <c r="AI127" s="96">
        <v>0</v>
      </c>
      <c r="AJ127" s="8">
        <f t="shared" si="66"/>
        <v>62</v>
      </c>
      <c r="AK127" s="8">
        <f t="shared" si="67"/>
        <v>29</v>
      </c>
      <c r="AL127" s="8">
        <f t="shared" si="68"/>
        <v>18</v>
      </c>
      <c r="AM127" s="8">
        <f t="shared" si="69"/>
        <v>15</v>
      </c>
      <c r="AN127" s="40">
        <f t="shared" si="70"/>
        <v>30</v>
      </c>
      <c r="AO127" s="9">
        <f t="shared" si="71"/>
        <v>5</v>
      </c>
      <c r="AP127" s="9">
        <f t="shared" si="72"/>
        <v>5</v>
      </c>
      <c r="AQ127" s="44">
        <f t="shared" si="73"/>
        <v>5</v>
      </c>
      <c r="AR127" s="9">
        <f t="shared" si="74"/>
        <v>4</v>
      </c>
      <c r="AS127" s="44">
        <f t="shared" si="75"/>
        <v>4</v>
      </c>
      <c r="AT127" s="9">
        <f t="shared" si="76"/>
        <v>5</v>
      </c>
      <c r="AU127" s="44">
        <f t="shared" si="77"/>
        <v>2</v>
      </c>
      <c r="AV127" s="40">
        <f t="shared" si="78"/>
        <v>32</v>
      </c>
      <c r="AW127" s="9">
        <f t="shared" si="79"/>
        <v>4</v>
      </c>
      <c r="AX127" s="9">
        <f t="shared" si="80"/>
        <v>5</v>
      </c>
      <c r="AY127" s="44">
        <f t="shared" si="81"/>
        <v>5</v>
      </c>
      <c r="AZ127" s="9">
        <f t="shared" si="82"/>
        <v>5</v>
      </c>
      <c r="BA127" s="44">
        <f t="shared" si="83"/>
        <v>5</v>
      </c>
      <c r="BB127" s="9">
        <f t="shared" si="84"/>
        <v>3</v>
      </c>
      <c r="BC127" s="44">
        <f t="shared" si="85"/>
        <v>5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0.16814618827399999</v>
      </c>
      <c r="BJ127" s="9">
        <v>9.99394306481E-2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0.59532023103200005</v>
      </c>
      <c r="BY127" s="9">
        <v>0</v>
      </c>
      <c r="BZ127" s="9">
        <v>0</v>
      </c>
      <c r="CA127" s="9">
        <v>0</v>
      </c>
      <c r="CB127" s="9">
        <v>0</v>
      </c>
      <c r="CC127" s="9">
        <v>0.35997541631300001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0.85335163578100004</v>
      </c>
      <c r="CO127" s="9">
        <v>0</v>
      </c>
      <c r="CP127" s="9">
        <v>0.30978744287299997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</row>
    <row r="128" spans="1:123" x14ac:dyDescent="0.35">
      <c r="A128" s="9" t="s">
        <v>7</v>
      </c>
      <c r="B128" s="9" t="s">
        <v>28</v>
      </c>
      <c r="C128" s="9" t="s">
        <v>28</v>
      </c>
      <c r="D128" s="9" t="s">
        <v>29</v>
      </c>
      <c r="E128" s="9" t="s">
        <v>231</v>
      </c>
      <c r="F128" s="44" t="s">
        <v>232</v>
      </c>
      <c r="G128" s="78"/>
      <c r="H128" s="78"/>
      <c r="I128" s="44"/>
      <c r="J128" s="44"/>
      <c r="K128" s="78"/>
      <c r="L128" s="78"/>
      <c r="M128" s="78"/>
      <c r="N128" s="44"/>
      <c r="O128" s="10">
        <v>0.52992381463500005</v>
      </c>
      <c r="P128" s="62">
        <v>0.68195113850599998</v>
      </c>
      <c r="Q128" s="1">
        <v>0.33672644361499998</v>
      </c>
      <c r="R128" s="60">
        <v>0.77744193599400002</v>
      </c>
      <c r="S128" s="100">
        <f t="shared" si="63"/>
        <v>6.2781074043152849E-2</v>
      </c>
      <c r="T128" s="102">
        <f t="shared" si="64"/>
        <v>8.3178294579891426E-2</v>
      </c>
      <c r="U128" s="100">
        <f t="shared" si="65"/>
        <v>4.2383853506414285E-2</v>
      </c>
      <c r="V128" s="11">
        <v>0</v>
      </c>
      <c r="W128" s="11">
        <v>0</v>
      </c>
      <c r="X128" s="96">
        <v>0</v>
      </c>
      <c r="Y128" s="11">
        <v>3.6312468794000002E-3</v>
      </c>
      <c r="Z128" s="96">
        <v>5.69835358284E-3</v>
      </c>
      <c r="AA128" s="11">
        <v>0.57291846159699999</v>
      </c>
      <c r="AB128" s="96">
        <v>0</v>
      </c>
      <c r="AC128" s="11">
        <v>0</v>
      </c>
      <c r="AD128" s="11">
        <v>0</v>
      </c>
      <c r="AE128" s="96">
        <v>0</v>
      </c>
      <c r="AF128" s="11">
        <v>5.3747960456900001E-2</v>
      </c>
      <c r="AG128" s="96">
        <v>0</v>
      </c>
      <c r="AH128" s="11">
        <v>0.242939014088</v>
      </c>
      <c r="AI128" s="96">
        <v>0</v>
      </c>
      <c r="AJ128" s="8">
        <f t="shared" si="66"/>
        <v>61</v>
      </c>
      <c r="AK128" s="8">
        <f t="shared" si="67"/>
        <v>29</v>
      </c>
      <c r="AL128" s="8">
        <f t="shared" si="68"/>
        <v>17</v>
      </c>
      <c r="AM128" s="8">
        <f t="shared" si="69"/>
        <v>15</v>
      </c>
      <c r="AN128" s="40">
        <f t="shared" si="70"/>
        <v>29</v>
      </c>
      <c r="AO128" s="9">
        <f t="shared" si="71"/>
        <v>5</v>
      </c>
      <c r="AP128" s="9">
        <f t="shared" si="72"/>
        <v>5</v>
      </c>
      <c r="AQ128" s="44">
        <f t="shared" si="73"/>
        <v>5</v>
      </c>
      <c r="AR128" s="9">
        <f t="shared" si="74"/>
        <v>4</v>
      </c>
      <c r="AS128" s="44">
        <f t="shared" si="75"/>
        <v>4</v>
      </c>
      <c r="AT128" s="9">
        <f t="shared" si="76"/>
        <v>2</v>
      </c>
      <c r="AU128" s="44">
        <f t="shared" si="77"/>
        <v>4</v>
      </c>
      <c r="AV128" s="40">
        <f t="shared" si="78"/>
        <v>32</v>
      </c>
      <c r="AW128" s="9">
        <f t="shared" si="79"/>
        <v>4</v>
      </c>
      <c r="AX128" s="9">
        <f t="shared" si="80"/>
        <v>5</v>
      </c>
      <c r="AY128" s="44">
        <f t="shared" si="81"/>
        <v>5</v>
      </c>
      <c r="AZ128" s="9">
        <f t="shared" si="82"/>
        <v>4</v>
      </c>
      <c r="BA128" s="44">
        <f t="shared" si="83"/>
        <v>5</v>
      </c>
      <c r="BB128" s="9">
        <f t="shared" si="84"/>
        <v>4</v>
      </c>
      <c r="BC128" s="44">
        <f t="shared" si="85"/>
        <v>5</v>
      </c>
      <c r="BD128" s="9">
        <v>1.0879617037500001E-2</v>
      </c>
      <c r="BE128" s="9">
        <v>0</v>
      </c>
      <c r="BF128" s="9">
        <v>0</v>
      </c>
      <c r="BG128" s="9">
        <v>2.8016436309300001</v>
      </c>
      <c r="BH128" s="9">
        <v>5.20690600164E-2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1.8156234396999999E-2</v>
      </c>
      <c r="BZ128" s="9">
        <v>0</v>
      </c>
      <c r="CA128" s="9">
        <v>0</v>
      </c>
      <c r="CB128" s="9">
        <v>0</v>
      </c>
      <c r="CC128" s="9">
        <v>0</v>
      </c>
      <c r="CD128" s="9">
        <v>2.8491767914200002E-2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1.2146950704399999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0.26873980228400002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</row>
    <row r="129" spans="1:123" x14ac:dyDescent="0.35">
      <c r="A129" s="9" t="s">
        <v>7</v>
      </c>
      <c r="B129" s="9" t="s">
        <v>8</v>
      </c>
      <c r="C129" s="9" t="s">
        <v>18</v>
      </c>
      <c r="D129" s="9" t="s">
        <v>47</v>
      </c>
      <c r="E129" s="9" t="s">
        <v>48</v>
      </c>
      <c r="F129" s="44" t="s">
        <v>243</v>
      </c>
      <c r="G129" s="78"/>
      <c r="H129" s="78"/>
      <c r="I129" s="44"/>
      <c r="J129" s="44"/>
      <c r="K129" s="78"/>
      <c r="L129" s="78"/>
      <c r="M129" s="78"/>
      <c r="N129" s="44"/>
      <c r="O129" s="10">
        <v>0.54710602347899995</v>
      </c>
      <c r="P129" s="62">
        <v>0.66073573604799996</v>
      </c>
      <c r="Q129" s="1">
        <v>0.40866766134900001</v>
      </c>
      <c r="R129" s="60">
        <v>0.792108923849</v>
      </c>
      <c r="S129" s="100">
        <f t="shared" si="63"/>
        <v>0.15104852032494284</v>
      </c>
      <c r="T129" s="102">
        <f t="shared" si="64"/>
        <v>0.22576444957537142</v>
      </c>
      <c r="U129" s="100">
        <f t="shared" si="65"/>
        <v>7.6332591074514289E-2</v>
      </c>
      <c r="V129" s="11">
        <v>0</v>
      </c>
      <c r="W129" s="11">
        <v>0</v>
      </c>
      <c r="X129" s="96">
        <v>0</v>
      </c>
      <c r="Y129" s="11">
        <v>1.4524987517600001E-2</v>
      </c>
      <c r="Z129" s="96">
        <v>1.56582615951</v>
      </c>
      <c r="AA129" s="11">
        <v>0</v>
      </c>
      <c r="AB129" s="96">
        <v>0</v>
      </c>
      <c r="AC129" s="11">
        <v>0</v>
      </c>
      <c r="AD129" s="11">
        <v>0</v>
      </c>
      <c r="AE129" s="96">
        <v>0.48617305976800002</v>
      </c>
      <c r="AF129" s="11">
        <v>0</v>
      </c>
      <c r="AG129" s="96">
        <v>0</v>
      </c>
      <c r="AH129" s="11">
        <v>4.8155077753599999E-2</v>
      </c>
      <c r="AI129" s="96">
        <v>0</v>
      </c>
      <c r="AJ129" s="8">
        <f t="shared" si="66"/>
        <v>64</v>
      </c>
      <c r="AK129" s="8">
        <f t="shared" si="67"/>
        <v>28</v>
      </c>
      <c r="AL129" s="8">
        <f t="shared" si="68"/>
        <v>18</v>
      </c>
      <c r="AM129" s="8">
        <f t="shared" si="69"/>
        <v>18</v>
      </c>
      <c r="AN129" s="40">
        <f t="shared" si="70"/>
        <v>32</v>
      </c>
      <c r="AO129" s="9">
        <f t="shared" si="71"/>
        <v>5</v>
      </c>
      <c r="AP129" s="9">
        <f t="shared" si="72"/>
        <v>5</v>
      </c>
      <c r="AQ129" s="44">
        <f t="shared" si="73"/>
        <v>5</v>
      </c>
      <c r="AR129" s="9">
        <f t="shared" si="74"/>
        <v>4</v>
      </c>
      <c r="AS129" s="44">
        <f t="shared" si="75"/>
        <v>4</v>
      </c>
      <c r="AT129" s="9">
        <f t="shared" si="76"/>
        <v>5</v>
      </c>
      <c r="AU129" s="44">
        <f t="shared" si="77"/>
        <v>4</v>
      </c>
      <c r="AV129" s="40">
        <f t="shared" si="78"/>
        <v>32</v>
      </c>
      <c r="AW129" s="9">
        <f t="shared" si="79"/>
        <v>4</v>
      </c>
      <c r="AX129" s="9">
        <f t="shared" si="80"/>
        <v>5</v>
      </c>
      <c r="AY129" s="44">
        <f t="shared" si="81"/>
        <v>4</v>
      </c>
      <c r="AZ129" s="9">
        <f t="shared" si="82"/>
        <v>5</v>
      </c>
      <c r="BA129" s="44">
        <f t="shared" si="83"/>
        <v>5</v>
      </c>
      <c r="BB129" s="9">
        <f t="shared" si="84"/>
        <v>4</v>
      </c>
      <c r="BC129" s="44">
        <f t="shared" si="85"/>
        <v>5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7.2624937587899993E-2</v>
      </c>
      <c r="BZ129" s="9">
        <v>0</v>
      </c>
      <c r="CA129" s="9">
        <v>0</v>
      </c>
      <c r="CB129" s="9">
        <v>0</v>
      </c>
      <c r="CC129" s="9">
        <v>0</v>
      </c>
      <c r="CD129" s="9">
        <v>7.8291307975700004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0.240775388768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2.4308652988400001</v>
      </c>
      <c r="DS129" s="9">
        <v>0</v>
      </c>
    </row>
    <row r="130" spans="1:123" x14ac:dyDescent="0.35">
      <c r="A130" s="9" t="s">
        <v>7</v>
      </c>
      <c r="B130" s="9" t="s">
        <v>8</v>
      </c>
      <c r="C130" s="9" t="s">
        <v>18</v>
      </c>
      <c r="D130" s="9" t="s">
        <v>22</v>
      </c>
      <c r="E130" s="9" t="s">
        <v>63</v>
      </c>
      <c r="F130" s="44" t="s">
        <v>239</v>
      </c>
      <c r="G130" s="78"/>
      <c r="H130" s="78"/>
      <c r="I130" s="44"/>
      <c r="J130" s="44"/>
      <c r="K130" s="78"/>
      <c r="L130" s="78"/>
      <c r="M130" s="78"/>
      <c r="N130" s="44"/>
      <c r="O130" s="10">
        <v>0.53997088395199999</v>
      </c>
      <c r="P130" s="62">
        <v>0.66752306126299998</v>
      </c>
      <c r="Q130" s="1">
        <v>0.41177246240799997</v>
      </c>
      <c r="R130" s="60">
        <v>0.76962234045300004</v>
      </c>
      <c r="S130" s="100">
        <f t="shared" si="63"/>
        <v>1.1977722397214284E-3</v>
      </c>
      <c r="T130" s="102">
        <f t="shared" si="64"/>
        <v>0</v>
      </c>
      <c r="U130" s="100">
        <f t="shared" si="65"/>
        <v>2.3955444794428568E-3</v>
      </c>
      <c r="V130" s="11">
        <v>0</v>
      </c>
      <c r="W130" s="11">
        <v>0</v>
      </c>
      <c r="X130" s="96">
        <v>0</v>
      </c>
      <c r="Y130" s="11">
        <v>0</v>
      </c>
      <c r="Z130" s="96">
        <v>0</v>
      </c>
      <c r="AA130" s="11">
        <v>0</v>
      </c>
      <c r="AB130" s="96">
        <v>0</v>
      </c>
      <c r="AC130" s="11">
        <v>0</v>
      </c>
      <c r="AD130" s="11">
        <v>0</v>
      </c>
      <c r="AE130" s="96">
        <v>3.9647140449999996E-3</v>
      </c>
      <c r="AF130" s="11">
        <v>0</v>
      </c>
      <c r="AG130" s="96">
        <v>0</v>
      </c>
      <c r="AH130" s="11">
        <v>1.28040973111E-2</v>
      </c>
      <c r="AI130" s="96">
        <v>0</v>
      </c>
      <c r="AJ130" s="8">
        <f t="shared" si="66"/>
        <v>66</v>
      </c>
      <c r="AK130" s="8">
        <f t="shared" si="67"/>
        <v>28</v>
      </c>
      <c r="AL130" s="8">
        <f t="shared" si="68"/>
        <v>20</v>
      </c>
      <c r="AM130" s="8">
        <f t="shared" si="69"/>
        <v>18</v>
      </c>
      <c r="AN130" s="40">
        <f t="shared" si="70"/>
        <v>34</v>
      </c>
      <c r="AO130" s="9">
        <f t="shared" si="71"/>
        <v>5</v>
      </c>
      <c r="AP130" s="9">
        <f t="shared" si="72"/>
        <v>5</v>
      </c>
      <c r="AQ130" s="44">
        <f t="shared" si="73"/>
        <v>5</v>
      </c>
      <c r="AR130" s="9">
        <f t="shared" si="74"/>
        <v>5</v>
      </c>
      <c r="AS130" s="44">
        <f t="shared" si="75"/>
        <v>5</v>
      </c>
      <c r="AT130" s="9">
        <f t="shared" si="76"/>
        <v>5</v>
      </c>
      <c r="AU130" s="44">
        <f t="shared" si="77"/>
        <v>4</v>
      </c>
      <c r="AV130" s="40">
        <f t="shared" si="78"/>
        <v>32</v>
      </c>
      <c r="AW130" s="9">
        <f t="shared" si="79"/>
        <v>4</v>
      </c>
      <c r="AX130" s="9">
        <f t="shared" si="80"/>
        <v>5</v>
      </c>
      <c r="AY130" s="44">
        <f t="shared" si="81"/>
        <v>4</v>
      </c>
      <c r="AZ130" s="9">
        <f t="shared" si="82"/>
        <v>5</v>
      </c>
      <c r="BA130" s="44">
        <f t="shared" si="83"/>
        <v>5</v>
      </c>
      <c r="BB130" s="9">
        <f t="shared" si="84"/>
        <v>4</v>
      </c>
      <c r="BC130" s="44">
        <f t="shared" si="85"/>
        <v>5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6.4020486555700001E-2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1.9823570225E-2</v>
      </c>
      <c r="DS130" s="9">
        <v>0</v>
      </c>
    </row>
    <row r="131" spans="1:123" x14ac:dyDescent="0.35">
      <c r="A131" s="9" t="s">
        <v>7</v>
      </c>
      <c r="B131" s="9" t="s">
        <v>8</v>
      </c>
      <c r="C131" s="9" t="s">
        <v>43</v>
      </c>
      <c r="D131" s="9" t="s">
        <v>44</v>
      </c>
      <c r="E131" s="9" t="s">
        <v>45</v>
      </c>
      <c r="F131" s="44" t="s">
        <v>276</v>
      </c>
      <c r="G131" s="78"/>
      <c r="H131" s="78"/>
      <c r="I131" s="44"/>
      <c r="J131" s="44"/>
      <c r="K131" s="78"/>
      <c r="L131" s="78"/>
      <c r="M131" s="78"/>
      <c r="N131" s="44"/>
      <c r="O131" s="10">
        <v>0.70874331438399996</v>
      </c>
      <c r="P131" s="62">
        <v>0.741818002388</v>
      </c>
      <c r="Q131" s="1">
        <v>0.81866258198200004</v>
      </c>
      <c r="R131" s="60">
        <v>0.85686683580800005</v>
      </c>
      <c r="S131" s="100">
        <f t="shared" si="63"/>
        <v>6.3241728275142864E-2</v>
      </c>
      <c r="T131" s="102">
        <f t="shared" si="64"/>
        <v>5.1966915555428574E-2</v>
      </c>
      <c r="U131" s="100">
        <f t="shared" si="65"/>
        <v>7.4516540994857147E-2</v>
      </c>
      <c r="V131" s="11">
        <v>0.23533090966</v>
      </c>
      <c r="W131" s="11">
        <v>2.3896004588000001E-2</v>
      </c>
      <c r="X131" s="96">
        <v>0</v>
      </c>
      <c r="Y131" s="11">
        <v>0</v>
      </c>
      <c r="Z131" s="96">
        <v>0</v>
      </c>
      <c r="AA131" s="11">
        <v>0.10454149464</v>
      </c>
      <c r="AB131" s="96">
        <v>0</v>
      </c>
      <c r="AC131" s="11">
        <v>0</v>
      </c>
      <c r="AD131" s="11">
        <v>0.22187621642700001</v>
      </c>
      <c r="AE131" s="96">
        <v>0</v>
      </c>
      <c r="AF131" s="11">
        <v>0</v>
      </c>
      <c r="AG131" s="96">
        <v>0</v>
      </c>
      <c r="AH131" s="11">
        <v>0.29973957053700001</v>
      </c>
      <c r="AI131" s="96">
        <v>0</v>
      </c>
      <c r="AJ131" s="8">
        <f t="shared" ref="AJ131:AJ158" si="86">SUM(AO131:AU131,AW131:BC131)</f>
        <v>63</v>
      </c>
      <c r="AK131" s="8">
        <f t="shared" ref="AK131:AK158" si="87">SUM(AO131:AQ131,AW131:AY131)</f>
        <v>26</v>
      </c>
      <c r="AL131" s="8">
        <f t="shared" ref="AL131:AL158" si="88">SUM(AR131:AS131,AZ131:BA131)</f>
        <v>20</v>
      </c>
      <c r="AM131" s="8">
        <f t="shared" ref="AM131:AM158" si="89">SUM(AT131:AU131,BB131:BC131)</f>
        <v>17</v>
      </c>
      <c r="AN131" s="40">
        <f t="shared" ref="AN131:AN158" si="90">SUM(AO131:AU131)</f>
        <v>31</v>
      </c>
      <c r="AO131" s="9">
        <f t="shared" ref="AO131:AO158" si="91">COUNTIF(BM131:BQ131,0)</f>
        <v>4</v>
      </c>
      <c r="AP131" s="9">
        <f t="shared" ref="AP131:AP158" si="92">COUNTIF(BR131:BV131,0)</f>
        <v>4</v>
      </c>
      <c r="AQ131" s="44">
        <f t="shared" ref="AQ131:AQ158" si="93">COUNTIF(CG131:CK131,0)</f>
        <v>5</v>
      </c>
      <c r="AR131" s="9">
        <f t="shared" ref="AR131:AR158" si="94">COUNTIF(BW131:CA131,0)</f>
        <v>5</v>
      </c>
      <c r="AS131" s="44">
        <f t="shared" ref="AS131:AS158" si="95">COUNTIF(CB131:CF131,0)</f>
        <v>5</v>
      </c>
      <c r="AT131" s="9">
        <f t="shared" ref="AT131:AT158" si="96">COUNTIF(BD131:BH131,0)</f>
        <v>4</v>
      </c>
      <c r="AU131" s="44">
        <f t="shared" ref="AU131:AU158" si="97">COUNTIF(BI131:BL131,0)</f>
        <v>4</v>
      </c>
      <c r="AV131" s="40">
        <f t="shared" ref="AV131:AV158" si="98">SUM(AW131:BC131)</f>
        <v>32</v>
      </c>
      <c r="AW131" s="9">
        <f t="shared" ref="AW131:AW158" si="99">COUNTIF(CV131:CY131,0)</f>
        <v>4</v>
      </c>
      <c r="AX131" s="9">
        <f t="shared" ref="AX131:AX158" si="100">COUNTIF(CZ131:DD131,0)</f>
        <v>4</v>
      </c>
      <c r="AY131" s="44">
        <f t="shared" ref="AY131:AY158" si="101">COUNTIF(DO131:DS131,0)</f>
        <v>5</v>
      </c>
      <c r="AZ131" s="9">
        <f t="shared" ref="AZ131:AZ158" si="102">COUNTIF(DE131:DI131,0)</f>
        <v>5</v>
      </c>
      <c r="BA131" s="44">
        <f t="shared" ref="BA131:BA158" si="103">COUNTIF(DJ131:DN131,0)</f>
        <v>5</v>
      </c>
      <c r="BB131" s="9">
        <f t="shared" ref="BB131:BB158" si="104">COUNTIF(CL131:CP131,0)</f>
        <v>4</v>
      </c>
      <c r="BC131" s="44">
        <f t="shared" ref="BC131:BC158" si="105">COUNTIF(CQ131:CU131,0)</f>
        <v>5</v>
      </c>
      <c r="BD131" s="9">
        <v>0</v>
      </c>
      <c r="BE131" s="9">
        <v>0.52270747320199995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1.1766545482999999</v>
      </c>
      <c r="BR131" s="9">
        <v>0</v>
      </c>
      <c r="BS131" s="9">
        <v>0</v>
      </c>
      <c r="BT131" s="9">
        <v>0</v>
      </c>
      <c r="BU131" s="9">
        <v>0.11948002294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1.4986978526900001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1.1093810821300001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</row>
    <row r="132" spans="1:123" x14ac:dyDescent="0.35">
      <c r="A132" s="9" t="s">
        <v>7</v>
      </c>
      <c r="B132" s="9" t="s">
        <v>13</v>
      </c>
      <c r="C132" s="9" t="s">
        <v>254</v>
      </c>
      <c r="D132" s="9" t="s">
        <v>255</v>
      </c>
      <c r="E132" s="9" t="s">
        <v>256</v>
      </c>
      <c r="F132" s="44" t="s">
        <v>257</v>
      </c>
      <c r="G132" s="78"/>
      <c r="H132" s="78"/>
      <c r="I132" s="44"/>
      <c r="J132" s="44"/>
      <c r="K132" s="78"/>
      <c r="L132" s="78"/>
      <c r="M132" s="78"/>
      <c r="N132" s="44"/>
      <c r="O132" s="10">
        <v>0.56195423828000002</v>
      </c>
      <c r="P132" s="62">
        <v>0.64399135335799995</v>
      </c>
      <c r="Q132" s="1">
        <v>0.48612302349300002</v>
      </c>
      <c r="R132" s="60">
        <v>0.78681767719999995</v>
      </c>
      <c r="S132" s="100">
        <f t="shared" ref="S132:S158" si="106">AVERAGE(V132:AI132)</f>
        <v>4.1331403302388568E-2</v>
      </c>
      <c r="T132" s="102">
        <f t="shared" ref="T132:T158" si="107">AVERAGE(V132:AB132)</f>
        <v>4.0129538149142859E-4</v>
      </c>
      <c r="U132" s="100">
        <f t="shared" ref="U132:U158" si="108">AVERAGE(AC132:AI132)</f>
        <v>8.2261511223285719E-2</v>
      </c>
      <c r="V132" s="11">
        <v>0</v>
      </c>
      <c r="W132" s="11">
        <v>0</v>
      </c>
      <c r="X132" s="96">
        <v>0</v>
      </c>
      <c r="Y132" s="11">
        <v>0</v>
      </c>
      <c r="Z132" s="96">
        <v>0</v>
      </c>
      <c r="AA132" s="11">
        <v>0</v>
      </c>
      <c r="AB132" s="96">
        <v>2.8090676704400001E-3</v>
      </c>
      <c r="AC132" s="11">
        <v>0</v>
      </c>
      <c r="AD132" s="11">
        <v>0.205332814325</v>
      </c>
      <c r="AE132" s="96">
        <v>0</v>
      </c>
      <c r="AF132" s="11">
        <v>0</v>
      </c>
      <c r="AG132" s="96">
        <v>0</v>
      </c>
      <c r="AH132" s="11">
        <v>0.37049776423800002</v>
      </c>
      <c r="AI132" s="96">
        <v>0</v>
      </c>
      <c r="AJ132" s="8">
        <f t="shared" si="86"/>
        <v>65</v>
      </c>
      <c r="AK132" s="8">
        <f t="shared" si="87"/>
        <v>28</v>
      </c>
      <c r="AL132" s="8">
        <f t="shared" si="88"/>
        <v>20</v>
      </c>
      <c r="AM132" s="8">
        <f t="shared" si="89"/>
        <v>17</v>
      </c>
      <c r="AN132" s="40">
        <f t="shared" si="90"/>
        <v>33</v>
      </c>
      <c r="AO132" s="9">
        <f t="shared" si="91"/>
        <v>5</v>
      </c>
      <c r="AP132" s="9">
        <f t="shared" si="92"/>
        <v>5</v>
      </c>
      <c r="AQ132" s="44">
        <f t="shared" si="93"/>
        <v>5</v>
      </c>
      <c r="AR132" s="9">
        <f t="shared" si="94"/>
        <v>5</v>
      </c>
      <c r="AS132" s="44">
        <f t="shared" si="95"/>
        <v>5</v>
      </c>
      <c r="AT132" s="9">
        <f t="shared" si="96"/>
        <v>5</v>
      </c>
      <c r="AU132" s="44">
        <f t="shared" si="97"/>
        <v>3</v>
      </c>
      <c r="AV132" s="40">
        <f t="shared" si="98"/>
        <v>32</v>
      </c>
      <c r="AW132" s="9">
        <f t="shared" si="99"/>
        <v>4</v>
      </c>
      <c r="AX132" s="9">
        <f t="shared" si="100"/>
        <v>4</v>
      </c>
      <c r="AY132" s="44">
        <f t="shared" si="101"/>
        <v>5</v>
      </c>
      <c r="AZ132" s="9">
        <f t="shared" si="102"/>
        <v>5</v>
      </c>
      <c r="BA132" s="44">
        <f t="shared" si="103"/>
        <v>5</v>
      </c>
      <c r="BB132" s="9">
        <f t="shared" si="104"/>
        <v>4</v>
      </c>
      <c r="BC132" s="44">
        <f t="shared" si="105"/>
        <v>5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1.12362706818E-2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1.8524888211899999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1.02666407162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</row>
    <row r="133" spans="1:123" x14ac:dyDescent="0.35">
      <c r="A133" s="9" t="s">
        <v>7</v>
      </c>
      <c r="B133" s="9" t="s">
        <v>8</v>
      </c>
      <c r="C133" s="9" t="s">
        <v>18</v>
      </c>
      <c r="D133" s="9" t="s">
        <v>47</v>
      </c>
      <c r="E133" s="9" t="s">
        <v>48</v>
      </c>
      <c r="F133" s="44" t="s">
        <v>245</v>
      </c>
      <c r="G133" s="78"/>
      <c r="H133" s="78"/>
      <c r="I133" s="44"/>
      <c r="J133" s="44"/>
      <c r="K133" s="78"/>
      <c r="L133" s="78"/>
      <c r="M133" s="78"/>
      <c r="N133" s="44"/>
      <c r="O133" s="10">
        <v>0.54909287186900002</v>
      </c>
      <c r="P133" s="62">
        <v>0.65308773396499997</v>
      </c>
      <c r="Q133" s="1">
        <v>0.69712470239000002</v>
      </c>
      <c r="R133" s="60">
        <v>0.79310563967500003</v>
      </c>
      <c r="S133" s="100">
        <f t="shared" si="106"/>
        <v>0.20824246097667859</v>
      </c>
      <c r="T133" s="102">
        <f t="shared" si="107"/>
        <v>0.29910600525390002</v>
      </c>
      <c r="U133" s="100">
        <f t="shared" si="108"/>
        <v>0.11737891669945713</v>
      </c>
      <c r="V133" s="11">
        <v>0</v>
      </c>
      <c r="W133" s="11">
        <v>0</v>
      </c>
      <c r="X133" s="96">
        <v>2.0705415971900001</v>
      </c>
      <c r="Y133" s="11">
        <v>0</v>
      </c>
      <c r="Z133" s="96">
        <v>2.32004395873E-2</v>
      </c>
      <c r="AA133" s="11">
        <v>0</v>
      </c>
      <c r="AB133" s="96">
        <v>0</v>
      </c>
      <c r="AC133" s="11">
        <v>0</v>
      </c>
      <c r="AD133" s="11">
        <v>0</v>
      </c>
      <c r="AE133" s="96">
        <v>5.40482110042E-2</v>
      </c>
      <c r="AF133" s="11">
        <v>0</v>
      </c>
      <c r="AG133" s="96">
        <v>0.76760420589199996</v>
      </c>
      <c r="AH133" s="11">
        <v>0</v>
      </c>
      <c r="AI133" s="96">
        <v>0</v>
      </c>
      <c r="AJ133" s="8">
        <f t="shared" si="86"/>
        <v>63</v>
      </c>
      <c r="AK133" s="8">
        <f t="shared" si="87"/>
        <v>26</v>
      </c>
      <c r="AL133" s="8">
        <f t="shared" si="88"/>
        <v>18</v>
      </c>
      <c r="AM133" s="8">
        <f t="shared" si="89"/>
        <v>19</v>
      </c>
      <c r="AN133" s="40">
        <f t="shared" si="90"/>
        <v>31</v>
      </c>
      <c r="AO133" s="9">
        <f t="shared" si="91"/>
        <v>5</v>
      </c>
      <c r="AP133" s="9">
        <f t="shared" si="92"/>
        <v>5</v>
      </c>
      <c r="AQ133" s="44">
        <f t="shared" si="93"/>
        <v>3</v>
      </c>
      <c r="AR133" s="9">
        <f t="shared" si="94"/>
        <v>5</v>
      </c>
      <c r="AS133" s="44">
        <f t="shared" si="95"/>
        <v>4</v>
      </c>
      <c r="AT133" s="9">
        <f t="shared" si="96"/>
        <v>5</v>
      </c>
      <c r="AU133" s="44">
        <f t="shared" si="97"/>
        <v>4</v>
      </c>
      <c r="AV133" s="40">
        <f t="shared" si="98"/>
        <v>32</v>
      </c>
      <c r="AW133" s="9">
        <f t="shared" si="99"/>
        <v>4</v>
      </c>
      <c r="AX133" s="9">
        <f t="shared" si="100"/>
        <v>5</v>
      </c>
      <c r="AY133" s="44">
        <f t="shared" si="101"/>
        <v>4</v>
      </c>
      <c r="AZ133" s="9">
        <f t="shared" si="102"/>
        <v>5</v>
      </c>
      <c r="BA133" s="44">
        <f t="shared" si="103"/>
        <v>4</v>
      </c>
      <c r="BB133" s="9">
        <f t="shared" si="104"/>
        <v>5</v>
      </c>
      <c r="BC133" s="44">
        <f t="shared" si="105"/>
        <v>5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0.116002197936</v>
      </c>
      <c r="CE133" s="9">
        <v>0</v>
      </c>
      <c r="CF133" s="9">
        <v>0</v>
      </c>
      <c r="CG133" s="9">
        <v>10.331729551800001</v>
      </c>
      <c r="CH133" s="9">
        <v>0</v>
      </c>
      <c r="CI133" s="9">
        <v>0</v>
      </c>
      <c r="CJ133" s="9">
        <v>0</v>
      </c>
      <c r="CK133" s="9">
        <v>2.0978434169700001E-2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3.8380210294600001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0.27024105502099999</v>
      </c>
    </row>
    <row r="134" spans="1:123" x14ac:dyDescent="0.35">
      <c r="A134" s="9" t="s">
        <v>7</v>
      </c>
      <c r="B134" s="9" t="s">
        <v>8</v>
      </c>
      <c r="C134" s="9" t="s">
        <v>18</v>
      </c>
      <c r="D134" s="9" t="s">
        <v>219</v>
      </c>
      <c r="E134" s="9" t="s">
        <v>220</v>
      </c>
      <c r="F134" s="44" t="s">
        <v>221</v>
      </c>
      <c r="G134" s="78"/>
      <c r="H134" s="78"/>
      <c r="I134" s="44"/>
      <c r="J134" s="44"/>
      <c r="K134" s="78"/>
      <c r="L134" s="78"/>
      <c r="M134" s="78"/>
      <c r="N134" s="44"/>
      <c r="O134" s="10">
        <v>0.51292871911100002</v>
      </c>
      <c r="P134" s="62">
        <v>0.71265317611000001</v>
      </c>
      <c r="Q134" s="1">
        <v>0.35308408591399998</v>
      </c>
      <c r="R134" s="60">
        <v>0.78076340124700006</v>
      </c>
      <c r="S134" s="100">
        <f t="shared" si="106"/>
        <v>3.020822829967857E-2</v>
      </c>
      <c r="T134" s="102">
        <f t="shared" si="107"/>
        <v>0</v>
      </c>
      <c r="U134" s="100">
        <f t="shared" si="108"/>
        <v>6.0416456599357141E-2</v>
      </c>
      <c r="V134" s="11">
        <v>0</v>
      </c>
      <c r="W134" s="11">
        <v>0</v>
      </c>
      <c r="X134" s="96">
        <v>0</v>
      </c>
      <c r="Y134" s="11">
        <v>0</v>
      </c>
      <c r="Z134" s="96">
        <v>0</v>
      </c>
      <c r="AA134" s="11">
        <v>0</v>
      </c>
      <c r="AB134" s="96">
        <v>0</v>
      </c>
      <c r="AC134" s="11">
        <v>0</v>
      </c>
      <c r="AD134" s="11">
        <v>0</v>
      </c>
      <c r="AE134" s="96">
        <v>3.7664783427500001E-2</v>
      </c>
      <c r="AF134" s="11">
        <v>0</v>
      </c>
      <c r="AG134" s="96">
        <v>0.38525041276799998</v>
      </c>
      <c r="AH134" s="11">
        <v>0</v>
      </c>
      <c r="AI134" s="96">
        <v>0</v>
      </c>
      <c r="AJ134" s="8">
        <f t="shared" si="86"/>
        <v>66</v>
      </c>
      <c r="AK134" s="8">
        <f t="shared" si="87"/>
        <v>28</v>
      </c>
      <c r="AL134" s="8">
        <f t="shared" si="88"/>
        <v>19</v>
      </c>
      <c r="AM134" s="8">
        <f t="shared" si="89"/>
        <v>19</v>
      </c>
      <c r="AN134" s="40">
        <f t="shared" si="90"/>
        <v>34</v>
      </c>
      <c r="AO134" s="9">
        <f t="shared" si="91"/>
        <v>5</v>
      </c>
      <c r="AP134" s="9">
        <f t="shared" si="92"/>
        <v>5</v>
      </c>
      <c r="AQ134" s="44">
        <f t="shared" si="93"/>
        <v>5</v>
      </c>
      <c r="AR134" s="9">
        <f t="shared" si="94"/>
        <v>5</v>
      </c>
      <c r="AS134" s="44">
        <f t="shared" si="95"/>
        <v>5</v>
      </c>
      <c r="AT134" s="9">
        <f t="shared" si="96"/>
        <v>5</v>
      </c>
      <c r="AU134" s="44">
        <f t="shared" si="97"/>
        <v>4</v>
      </c>
      <c r="AV134" s="40">
        <f t="shared" si="98"/>
        <v>32</v>
      </c>
      <c r="AW134" s="9">
        <f t="shared" si="99"/>
        <v>4</v>
      </c>
      <c r="AX134" s="9">
        <f t="shared" si="100"/>
        <v>5</v>
      </c>
      <c r="AY134" s="44">
        <f t="shared" si="101"/>
        <v>4</v>
      </c>
      <c r="AZ134" s="9">
        <f t="shared" si="102"/>
        <v>5</v>
      </c>
      <c r="BA134" s="44">
        <f t="shared" si="103"/>
        <v>4</v>
      </c>
      <c r="BB134" s="9">
        <f t="shared" si="104"/>
        <v>5</v>
      </c>
      <c r="BC134" s="44">
        <f t="shared" si="105"/>
        <v>5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1.92625206384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0.188323917137</v>
      </c>
      <c r="DS134" s="9">
        <v>0</v>
      </c>
    </row>
    <row r="135" spans="1:123" x14ac:dyDescent="0.35">
      <c r="A135" s="9" t="s">
        <v>7</v>
      </c>
      <c r="B135" s="9" t="s">
        <v>8</v>
      </c>
      <c r="C135" s="9" t="s">
        <v>43</v>
      </c>
      <c r="D135" s="9" t="s">
        <v>44</v>
      </c>
      <c r="E135" s="9" t="s">
        <v>208</v>
      </c>
      <c r="F135" s="44" t="s">
        <v>209</v>
      </c>
      <c r="G135" s="78"/>
      <c r="H135" s="78"/>
      <c r="I135" s="44"/>
      <c r="J135" s="44"/>
      <c r="K135" s="78"/>
      <c r="L135" s="78"/>
      <c r="M135" s="78"/>
      <c r="N135" s="44"/>
      <c r="O135" s="10">
        <v>0.49983799929599998</v>
      </c>
      <c r="P135" s="62">
        <v>0.75456313355299998</v>
      </c>
      <c r="Q135" s="1">
        <v>0.58543339598800004</v>
      </c>
      <c r="R135" s="60">
        <v>0.813389762568</v>
      </c>
      <c r="S135" s="100">
        <f t="shared" si="106"/>
        <v>3.0113271855350003E-2</v>
      </c>
      <c r="T135" s="102">
        <f t="shared" si="107"/>
        <v>0</v>
      </c>
      <c r="U135" s="100">
        <f t="shared" si="108"/>
        <v>6.0226543710700006E-2</v>
      </c>
      <c r="V135" s="11">
        <v>0</v>
      </c>
      <c r="W135" s="11">
        <v>0</v>
      </c>
      <c r="X135" s="96">
        <v>0</v>
      </c>
      <c r="Y135" s="11">
        <v>0</v>
      </c>
      <c r="Z135" s="96">
        <v>0</v>
      </c>
      <c r="AA135" s="11">
        <v>0</v>
      </c>
      <c r="AB135" s="96">
        <v>0</v>
      </c>
      <c r="AC135" s="11">
        <v>0</v>
      </c>
      <c r="AD135" s="11">
        <v>0</v>
      </c>
      <c r="AE135" s="96">
        <v>0.41926851025900003</v>
      </c>
      <c r="AF135" s="11">
        <v>0</v>
      </c>
      <c r="AG135" s="96">
        <v>2.3172957158999999E-3</v>
      </c>
      <c r="AH135" s="11">
        <v>0</v>
      </c>
      <c r="AI135" s="96">
        <v>0</v>
      </c>
      <c r="AJ135" s="8">
        <f t="shared" si="86"/>
        <v>66</v>
      </c>
      <c r="AK135" s="8">
        <f t="shared" si="87"/>
        <v>28</v>
      </c>
      <c r="AL135" s="8">
        <f t="shared" si="88"/>
        <v>19</v>
      </c>
      <c r="AM135" s="8">
        <f t="shared" si="89"/>
        <v>19</v>
      </c>
      <c r="AN135" s="40">
        <f t="shared" si="90"/>
        <v>34</v>
      </c>
      <c r="AO135" s="9">
        <f t="shared" si="91"/>
        <v>5</v>
      </c>
      <c r="AP135" s="9">
        <f t="shared" si="92"/>
        <v>5</v>
      </c>
      <c r="AQ135" s="44">
        <f t="shared" si="93"/>
        <v>5</v>
      </c>
      <c r="AR135" s="9">
        <f t="shared" si="94"/>
        <v>5</v>
      </c>
      <c r="AS135" s="44">
        <f t="shared" si="95"/>
        <v>5</v>
      </c>
      <c r="AT135" s="9">
        <f t="shared" si="96"/>
        <v>5</v>
      </c>
      <c r="AU135" s="44">
        <f t="shared" si="97"/>
        <v>4</v>
      </c>
      <c r="AV135" s="40">
        <f t="shared" si="98"/>
        <v>32</v>
      </c>
      <c r="AW135" s="9">
        <f t="shared" si="99"/>
        <v>4</v>
      </c>
      <c r="AX135" s="9">
        <f t="shared" si="100"/>
        <v>5</v>
      </c>
      <c r="AY135" s="44">
        <f t="shared" si="101"/>
        <v>4</v>
      </c>
      <c r="AZ135" s="9">
        <f t="shared" si="102"/>
        <v>5</v>
      </c>
      <c r="BA135" s="44">
        <f t="shared" si="103"/>
        <v>4</v>
      </c>
      <c r="BB135" s="9">
        <f t="shared" si="104"/>
        <v>5</v>
      </c>
      <c r="BC135" s="44">
        <f t="shared" si="105"/>
        <v>5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1.1586478579500001E-2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2.0963425512899998</v>
      </c>
      <c r="DS135" s="9">
        <v>0</v>
      </c>
    </row>
    <row r="136" spans="1:123" x14ac:dyDescent="0.35">
      <c r="A136" s="9" t="s">
        <v>7</v>
      </c>
      <c r="B136" s="9" t="s">
        <v>8</v>
      </c>
      <c r="C136" s="9" t="s">
        <v>18</v>
      </c>
      <c r="D136" s="9" t="s">
        <v>47</v>
      </c>
      <c r="E136" s="9" t="s">
        <v>48</v>
      </c>
      <c r="F136" s="44" t="s">
        <v>119</v>
      </c>
      <c r="G136" s="78"/>
      <c r="H136" s="78"/>
      <c r="I136" s="44"/>
      <c r="J136" s="44"/>
      <c r="K136" s="78"/>
      <c r="L136" s="78"/>
      <c r="M136" s="78"/>
      <c r="N136" s="44"/>
      <c r="O136" s="10">
        <v>0.241669735247</v>
      </c>
      <c r="P136" s="62">
        <v>0.70263237840299997</v>
      </c>
      <c r="Q136" s="1">
        <v>0.58844592666499995</v>
      </c>
      <c r="R136" s="60">
        <v>0.80335661292500005</v>
      </c>
      <c r="S136" s="100">
        <f t="shared" si="106"/>
        <v>0.10099587297332857</v>
      </c>
      <c r="T136" s="102">
        <f t="shared" si="107"/>
        <v>0</v>
      </c>
      <c r="U136" s="100">
        <f t="shared" si="108"/>
        <v>0.20199174594665714</v>
      </c>
      <c r="V136" s="11">
        <v>0</v>
      </c>
      <c r="W136" s="11">
        <v>0</v>
      </c>
      <c r="X136" s="96">
        <v>0</v>
      </c>
      <c r="Y136" s="11">
        <v>0</v>
      </c>
      <c r="Z136" s="96">
        <v>0</v>
      </c>
      <c r="AA136" s="11">
        <v>0</v>
      </c>
      <c r="AB136" s="96">
        <v>0</v>
      </c>
      <c r="AC136" s="11">
        <v>1.39551434947</v>
      </c>
      <c r="AD136" s="11">
        <v>0</v>
      </c>
      <c r="AE136" s="96">
        <v>0</v>
      </c>
      <c r="AF136" s="11">
        <v>1.8427872156600002E-2</v>
      </c>
      <c r="AG136" s="96">
        <v>0</v>
      </c>
      <c r="AH136" s="11">
        <v>0</v>
      </c>
      <c r="AI136" s="96">
        <v>0</v>
      </c>
      <c r="AJ136" s="8">
        <f t="shared" si="86"/>
        <v>66</v>
      </c>
      <c r="AK136" s="8">
        <f t="shared" si="87"/>
        <v>28</v>
      </c>
      <c r="AL136" s="8">
        <f t="shared" si="88"/>
        <v>19</v>
      </c>
      <c r="AM136" s="8">
        <f t="shared" si="89"/>
        <v>19</v>
      </c>
      <c r="AN136" s="40">
        <f t="shared" si="90"/>
        <v>34</v>
      </c>
      <c r="AO136" s="9">
        <f t="shared" si="91"/>
        <v>5</v>
      </c>
      <c r="AP136" s="9">
        <f t="shared" si="92"/>
        <v>5</v>
      </c>
      <c r="AQ136" s="44">
        <f t="shared" si="93"/>
        <v>5</v>
      </c>
      <c r="AR136" s="9">
        <f t="shared" si="94"/>
        <v>5</v>
      </c>
      <c r="AS136" s="44">
        <f t="shared" si="95"/>
        <v>5</v>
      </c>
      <c r="AT136" s="9">
        <f t="shared" si="96"/>
        <v>5</v>
      </c>
      <c r="AU136" s="44">
        <f t="shared" si="97"/>
        <v>4</v>
      </c>
      <c r="AV136" s="40">
        <f t="shared" si="98"/>
        <v>32</v>
      </c>
      <c r="AW136" s="9">
        <f t="shared" si="99"/>
        <v>3</v>
      </c>
      <c r="AX136" s="9">
        <f t="shared" si="100"/>
        <v>5</v>
      </c>
      <c r="AY136" s="44">
        <f t="shared" si="101"/>
        <v>5</v>
      </c>
      <c r="AZ136" s="9">
        <f t="shared" si="102"/>
        <v>4</v>
      </c>
      <c r="BA136" s="44">
        <f t="shared" si="103"/>
        <v>5</v>
      </c>
      <c r="BB136" s="9">
        <f t="shared" si="104"/>
        <v>5</v>
      </c>
      <c r="BC136" s="44">
        <f t="shared" si="105"/>
        <v>5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5.5820573978599999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9.2139360783199994E-2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</row>
    <row r="137" spans="1:123" x14ac:dyDescent="0.35">
      <c r="A137" s="9" t="s">
        <v>7</v>
      </c>
      <c r="B137" s="9" t="s">
        <v>8</v>
      </c>
      <c r="C137" s="9" t="s">
        <v>9</v>
      </c>
      <c r="D137" s="9" t="s">
        <v>25</v>
      </c>
      <c r="E137" s="9" t="s">
        <v>90</v>
      </c>
      <c r="F137" s="44" t="s">
        <v>91</v>
      </c>
      <c r="G137" s="78"/>
      <c r="H137" s="78"/>
      <c r="I137" s="44"/>
      <c r="J137" s="44"/>
      <c r="K137" s="78"/>
      <c r="L137" s="78"/>
      <c r="M137" s="78"/>
      <c r="N137" s="44"/>
      <c r="O137" s="10">
        <v>0.14405957229499999</v>
      </c>
      <c r="P137" s="62">
        <v>0.68537432879600002</v>
      </c>
      <c r="Q137" s="1">
        <v>0.21603116126399999</v>
      </c>
      <c r="R137" s="60">
        <v>0.84792230795900003</v>
      </c>
      <c r="S137" s="100">
        <f t="shared" si="106"/>
        <v>1.8634514162678571E-3</v>
      </c>
      <c r="T137" s="102">
        <f t="shared" si="107"/>
        <v>2.5301497753857142E-3</v>
      </c>
      <c r="U137" s="100">
        <f t="shared" si="108"/>
        <v>1.1967530571500001E-3</v>
      </c>
      <c r="V137" s="11">
        <v>0</v>
      </c>
      <c r="W137" s="11">
        <v>0</v>
      </c>
      <c r="X137" s="96">
        <v>0</v>
      </c>
      <c r="Y137" s="11">
        <v>0</v>
      </c>
      <c r="Z137" s="96">
        <v>1.77110484277E-2</v>
      </c>
      <c r="AA137" s="11">
        <v>0</v>
      </c>
      <c r="AB137" s="96">
        <v>0</v>
      </c>
      <c r="AC137" s="11">
        <v>0</v>
      </c>
      <c r="AD137" s="11">
        <v>0</v>
      </c>
      <c r="AE137" s="96">
        <v>8.3772714000500004E-3</v>
      </c>
      <c r="AF137" s="11">
        <v>0</v>
      </c>
      <c r="AG137" s="96">
        <v>0</v>
      </c>
      <c r="AH137" s="11">
        <v>0</v>
      </c>
      <c r="AI137" s="96">
        <v>0</v>
      </c>
      <c r="AJ137" s="8">
        <f t="shared" si="86"/>
        <v>64</v>
      </c>
      <c r="AK137" s="8">
        <f t="shared" si="87"/>
        <v>27</v>
      </c>
      <c r="AL137" s="8">
        <f t="shared" si="88"/>
        <v>18</v>
      </c>
      <c r="AM137" s="8">
        <f t="shared" si="89"/>
        <v>19</v>
      </c>
      <c r="AN137" s="40">
        <f t="shared" si="90"/>
        <v>32</v>
      </c>
      <c r="AO137" s="9">
        <f t="shared" si="91"/>
        <v>5</v>
      </c>
      <c r="AP137" s="9">
        <f t="shared" si="92"/>
        <v>5</v>
      </c>
      <c r="AQ137" s="44">
        <f t="shared" si="93"/>
        <v>5</v>
      </c>
      <c r="AR137" s="9">
        <f t="shared" si="94"/>
        <v>5</v>
      </c>
      <c r="AS137" s="44">
        <f t="shared" si="95"/>
        <v>3</v>
      </c>
      <c r="AT137" s="9">
        <f t="shared" si="96"/>
        <v>5</v>
      </c>
      <c r="AU137" s="44">
        <f t="shared" si="97"/>
        <v>4</v>
      </c>
      <c r="AV137" s="40">
        <f t="shared" si="98"/>
        <v>32</v>
      </c>
      <c r="AW137" s="9">
        <f t="shared" si="99"/>
        <v>4</v>
      </c>
      <c r="AX137" s="9">
        <f t="shared" si="100"/>
        <v>5</v>
      </c>
      <c r="AY137" s="44">
        <f t="shared" si="101"/>
        <v>3</v>
      </c>
      <c r="AZ137" s="9">
        <f t="shared" si="102"/>
        <v>5</v>
      </c>
      <c r="BA137" s="44">
        <f t="shared" si="103"/>
        <v>5</v>
      </c>
      <c r="BB137" s="9">
        <f t="shared" si="104"/>
        <v>5</v>
      </c>
      <c r="BC137" s="44">
        <f t="shared" si="105"/>
        <v>5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7.0239105622100007E-2</v>
      </c>
      <c r="CD137" s="9">
        <v>1.83161365163E-2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3.4452518165899997E-2</v>
      </c>
      <c r="DR137" s="9">
        <v>7.4338388343700001E-3</v>
      </c>
      <c r="DS137" s="9">
        <v>0</v>
      </c>
    </row>
    <row r="138" spans="1:123" x14ac:dyDescent="0.35">
      <c r="A138" s="9" t="s">
        <v>7</v>
      </c>
      <c r="B138" s="9" t="s">
        <v>68</v>
      </c>
      <c r="C138" s="9" t="s">
        <v>69</v>
      </c>
      <c r="D138" s="9" t="s">
        <v>70</v>
      </c>
      <c r="E138" s="9" t="s">
        <v>71</v>
      </c>
      <c r="F138" s="44" t="s">
        <v>185</v>
      </c>
      <c r="G138" s="78"/>
      <c r="H138" s="78"/>
      <c r="I138" s="44"/>
      <c r="J138" s="44"/>
      <c r="K138" s="78"/>
      <c r="L138" s="78"/>
      <c r="M138" s="78"/>
      <c r="N138" s="44"/>
      <c r="O138" s="10">
        <v>0.498140913889</v>
      </c>
      <c r="P138" s="62">
        <v>0.85008829870199998</v>
      </c>
      <c r="Q138" s="1">
        <v>0.66192379017500003</v>
      </c>
      <c r="R138" s="60">
        <v>0.80559717098899997</v>
      </c>
      <c r="S138" s="100">
        <f t="shared" si="106"/>
        <v>3.4483062007919285E-2</v>
      </c>
      <c r="T138" s="102">
        <f t="shared" si="107"/>
        <v>5.5145501498010001E-2</v>
      </c>
      <c r="U138" s="100">
        <f t="shared" si="108"/>
        <v>1.3820622517828573E-2</v>
      </c>
      <c r="V138" s="11">
        <v>7.75877270323E-3</v>
      </c>
      <c r="W138" s="11">
        <v>0.37182183139000002</v>
      </c>
      <c r="X138" s="96">
        <v>0</v>
      </c>
      <c r="Y138" s="11">
        <v>0</v>
      </c>
      <c r="Z138" s="96">
        <v>0</v>
      </c>
      <c r="AA138" s="11">
        <v>0</v>
      </c>
      <c r="AB138" s="96">
        <v>6.4379063928400003E-3</v>
      </c>
      <c r="AC138" s="11">
        <v>9.6744357624800006E-2</v>
      </c>
      <c r="AD138" s="11">
        <v>0</v>
      </c>
      <c r="AE138" s="96">
        <v>0</v>
      </c>
      <c r="AF138" s="11">
        <v>0</v>
      </c>
      <c r="AG138" s="96">
        <v>0</v>
      </c>
      <c r="AH138" s="11">
        <v>0</v>
      </c>
      <c r="AI138" s="96">
        <v>0</v>
      </c>
      <c r="AJ138" s="8">
        <f t="shared" si="86"/>
        <v>63</v>
      </c>
      <c r="AK138" s="8">
        <f t="shared" si="87"/>
        <v>25</v>
      </c>
      <c r="AL138" s="8">
        <f t="shared" si="88"/>
        <v>20</v>
      </c>
      <c r="AM138" s="8">
        <f t="shared" si="89"/>
        <v>18</v>
      </c>
      <c r="AN138" s="40">
        <f t="shared" si="90"/>
        <v>31</v>
      </c>
      <c r="AO138" s="9">
        <f t="shared" si="91"/>
        <v>4</v>
      </c>
      <c r="AP138" s="9">
        <f t="shared" si="92"/>
        <v>4</v>
      </c>
      <c r="AQ138" s="44">
        <f t="shared" si="93"/>
        <v>5</v>
      </c>
      <c r="AR138" s="9">
        <f t="shared" si="94"/>
        <v>5</v>
      </c>
      <c r="AS138" s="44">
        <f t="shared" si="95"/>
        <v>5</v>
      </c>
      <c r="AT138" s="9">
        <f t="shared" si="96"/>
        <v>5</v>
      </c>
      <c r="AU138" s="44">
        <f t="shared" si="97"/>
        <v>3</v>
      </c>
      <c r="AV138" s="40">
        <f t="shared" si="98"/>
        <v>32</v>
      </c>
      <c r="AW138" s="9">
        <f t="shared" si="99"/>
        <v>2</v>
      </c>
      <c r="AX138" s="9">
        <f t="shared" si="100"/>
        <v>5</v>
      </c>
      <c r="AY138" s="44">
        <f t="shared" si="101"/>
        <v>5</v>
      </c>
      <c r="AZ138" s="9">
        <f t="shared" si="102"/>
        <v>5</v>
      </c>
      <c r="BA138" s="44">
        <f t="shared" si="103"/>
        <v>5</v>
      </c>
      <c r="BB138" s="9">
        <f t="shared" si="104"/>
        <v>5</v>
      </c>
      <c r="BC138" s="44">
        <f t="shared" si="105"/>
        <v>5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2.57516255714E-2</v>
      </c>
      <c r="BM138" s="9">
        <v>0</v>
      </c>
      <c r="BN138" s="9">
        <v>3.8793863516100001E-2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1.85910915695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0.160862221507</v>
      </c>
      <c r="CY138" s="9">
        <v>0.22611520899199999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</row>
    <row r="139" spans="1:123" x14ac:dyDescent="0.35">
      <c r="A139" s="9" t="s">
        <v>7</v>
      </c>
      <c r="B139" s="9" t="s">
        <v>8</v>
      </c>
      <c r="C139" s="9" t="s">
        <v>18</v>
      </c>
      <c r="D139" s="9" t="s">
        <v>47</v>
      </c>
      <c r="E139" s="9" t="s">
        <v>48</v>
      </c>
      <c r="F139" s="44" t="s">
        <v>260</v>
      </c>
      <c r="G139" s="78"/>
      <c r="H139" s="78"/>
      <c r="I139" s="44"/>
      <c r="J139" s="44"/>
      <c r="K139" s="78"/>
      <c r="L139" s="78"/>
      <c r="M139" s="78"/>
      <c r="N139" s="44"/>
      <c r="O139" s="10">
        <v>0.57582579325000005</v>
      </c>
      <c r="P139" s="62">
        <v>0.65039316216099996</v>
      </c>
      <c r="Q139" s="1">
        <v>0.44804233187199999</v>
      </c>
      <c r="R139" s="60">
        <v>0.76459397938999996</v>
      </c>
      <c r="S139" s="100">
        <f t="shared" si="106"/>
        <v>4.4895449213871431E-2</v>
      </c>
      <c r="T139" s="102">
        <f t="shared" si="107"/>
        <v>3.7176696853599998E-2</v>
      </c>
      <c r="U139" s="100">
        <f t="shared" si="108"/>
        <v>5.2614201574142858E-2</v>
      </c>
      <c r="V139" s="11">
        <v>0</v>
      </c>
      <c r="W139" s="11">
        <v>1.14051094891E-2</v>
      </c>
      <c r="X139" s="96">
        <v>0</v>
      </c>
      <c r="Y139" s="11">
        <v>0</v>
      </c>
      <c r="Z139" s="96">
        <v>0.234446547408</v>
      </c>
      <c r="AA139" s="11">
        <v>0</v>
      </c>
      <c r="AB139" s="96">
        <v>1.4385221078100001E-2</v>
      </c>
      <c r="AC139" s="11">
        <v>0</v>
      </c>
      <c r="AD139" s="11">
        <v>0</v>
      </c>
      <c r="AE139" s="96">
        <v>0</v>
      </c>
      <c r="AF139" s="11">
        <v>0</v>
      </c>
      <c r="AG139" s="96">
        <v>0</v>
      </c>
      <c r="AH139" s="11">
        <v>0</v>
      </c>
      <c r="AI139" s="96">
        <v>0.36829941101899999</v>
      </c>
      <c r="AJ139" s="8">
        <f t="shared" si="86"/>
        <v>64</v>
      </c>
      <c r="AK139" s="8">
        <f t="shared" si="87"/>
        <v>28</v>
      </c>
      <c r="AL139" s="8">
        <f t="shared" si="88"/>
        <v>19</v>
      </c>
      <c r="AM139" s="8">
        <f t="shared" si="89"/>
        <v>17</v>
      </c>
      <c r="AN139" s="40">
        <f t="shared" si="90"/>
        <v>31</v>
      </c>
      <c r="AO139" s="9">
        <f t="shared" si="91"/>
        <v>5</v>
      </c>
      <c r="AP139" s="9">
        <f t="shared" si="92"/>
        <v>4</v>
      </c>
      <c r="AQ139" s="44">
        <f t="shared" si="93"/>
        <v>5</v>
      </c>
      <c r="AR139" s="9">
        <f t="shared" si="94"/>
        <v>5</v>
      </c>
      <c r="AS139" s="44">
        <f t="shared" si="95"/>
        <v>4</v>
      </c>
      <c r="AT139" s="9">
        <f t="shared" si="96"/>
        <v>5</v>
      </c>
      <c r="AU139" s="44">
        <f t="shared" si="97"/>
        <v>3</v>
      </c>
      <c r="AV139" s="40">
        <f t="shared" si="98"/>
        <v>33</v>
      </c>
      <c r="AW139" s="9">
        <f t="shared" si="99"/>
        <v>4</v>
      </c>
      <c r="AX139" s="9">
        <f t="shared" si="100"/>
        <v>5</v>
      </c>
      <c r="AY139" s="44">
        <f t="shared" si="101"/>
        <v>5</v>
      </c>
      <c r="AZ139" s="9">
        <f t="shared" si="102"/>
        <v>5</v>
      </c>
      <c r="BA139" s="44">
        <f t="shared" si="103"/>
        <v>5</v>
      </c>
      <c r="BB139" s="9">
        <f t="shared" si="104"/>
        <v>5</v>
      </c>
      <c r="BC139" s="44">
        <f t="shared" si="105"/>
        <v>4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5.7540884312499999E-2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5.7025547445300001E-2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1.1722327370400001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1.8414970551000001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</row>
    <row r="140" spans="1:123" x14ac:dyDescent="0.35">
      <c r="A140" s="9" t="s">
        <v>7</v>
      </c>
      <c r="B140" s="9" t="s">
        <v>68</v>
      </c>
      <c r="C140" s="9" t="s">
        <v>73</v>
      </c>
      <c r="D140" s="9" t="s">
        <v>74</v>
      </c>
      <c r="E140" s="9" t="s">
        <v>127</v>
      </c>
      <c r="F140" s="44" t="s">
        <v>211</v>
      </c>
      <c r="G140" s="78"/>
      <c r="H140" s="78"/>
      <c r="I140" s="44"/>
      <c r="J140" s="44"/>
      <c r="K140" s="78"/>
      <c r="L140" s="78"/>
      <c r="M140" s="78"/>
      <c r="N140" s="44"/>
      <c r="O140" s="10">
        <v>0.50269681214299999</v>
      </c>
      <c r="P140" s="62">
        <v>0.74456037270300002</v>
      </c>
      <c r="Q140" s="1">
        <v>0.336625007817</v>
      </c>
      <c r="R140" s="60">
        <v>0.78880785413800003</v>
      </c>
      <c r="S140" s="100">
        <f t="shared" si="106"/>
        <v>3.3881361307349998E-2</v>
      </c>
      <c r="T140" s="102">
        <f t="shared" si="107"/>
        <v>1.6896506084142855E-3</v>
      </c>
      <c r="U140" s="100">
        <f t="shared" si="108"/>
        <v>6.6073072006285719E-2</v>
      </c>
      <c r="V140" s="11">
        <v>0</v>
      </c>
      <c r="W140" s="11">
        <v>0</v>
      </c>
      <c r="X140" s="96">
        <v>0</v>
      </c>
      <c r="Y140" s="11">
        <v>1.1827554258899999E-2</v>
      </c>
      <c r="Z140" s="96">
        <v>0</v>
      </c>
      <c r="AA140" s="11">
        <v>0</v>
      </c>
      <c r="AB140" s="96">
        <v>0</v>
      </c>
      <c r="AC140" s="11">
        <v>0</v>
      </c>
      <c r="AD140" s="11">
        <v>0</v>
      </c>
      <c r="AE140" s="96">
        <v>0</v>
      </c>
      <c r="AF140" s="11">
        <v>0</v>
      </c>
      <c r="AG140" s="96">
        <v>0</v>
      </c>
      <c r="AH140" s="11">
        <v>0</v>
      </c>
      <c r="AI140" s="96">
        <v>0.46251150404399999</v>
      </c>
      <c r="AJ140" s="8">
        <f t="shared" si="86"/>
        <v>66</v>
      </c>
      <c r="AK140" s="8">
        <f t="shared" si="87"/>
        <v>29</v>
      </c>
      <c r="AL140" s="8">
        <f t="shared" si="88"/>
        <v>19</v>
      </c>
      <c r="AM140" s="8">
        <f t="shared" si="89"/>
        <v>18</v>
      </c>
      <c r="AN140" s="40">
        <f t="shared" si="90"/>
        <v>33</v>
      </c>
      <c r="AO140" s="9">
        <f t="shared" si="91"/>
        <v>5</v>
      </c>
      <c r="AP140" s="9">
        <f t="shared" si="92"/>
        <v>5</v>
      </c>
      <c r="AQ140" s="44">
        <f t="shared" si="93"/>
        <v>5</v>
      </c>
      <c r="AR140" s="9">
        <f t="shared" si="94"/>
        <v>4</v>
      </c>
      <c r="AS140" s="44">
        <f t="shared" si="95"/>
        <v>5</v>
      </c>
      <c r="AT140" s="9">
        <f t="shared" si="96"/>
        <v>5</v>
      </c>
      <c r="AU140" s="44">
        <f t="shared" si="97"/>
        <v>4</v>
      </c>
      <c r="AV140" s="40">
        <f t="shared" si="98"/>
        <v>33</v>
      </c>
      <c r="AW140" s="9">
        <f t="shared" si="99"/>
        <v>4</v>
      </c>
      <c r="AX140" s="9">
        <f t="shared" si="100"/>
        <v>5</v>
      </c>
      <c r="AY140" s="44">
        <f t="shared" si="101"/>
        <v>5</v>
      </c>
      <c r="AZ140" s="9">
        <f t="shared" si="102"/>
        <v>5</v>
      </c>
      <c r="BA140" s="44">
        <f t="shared" si="103"/>
        <v>5</v>
      </c>
      <c r="BB140" s="9">
        <f t="shared" si="104"/>
        <v>5</v>
      </c>
      <c r="BC140" s="44">
        <f t="shared" si="105"/>
        <v>4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5.9137771294499999E-2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2.3125575202199999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</row>
    <row r="141" spans="1:123" x14ac:dyDescent="0.35">
      <c r="A141" s="9" t="s">
        <v>7</v>
      </c>
      <c r="B141" s="9" t="s">
        <v>8</v>
      </c>
      <c r="C141" s="9" t="s">
        <v>18</v>
      </c>
      <c r="D141" s="9" t="s">
        <v>47</v>
      </c>
      <c r="E141" s="9" t="s">
        <v>48</v>
      </c>
      <c r="F141" s="44" t="s">
        <v>100</v>
      </c>
      <c r="G141" s="78"/>
      <c r="H141" s="78"/>
      <c r="I141" s="44"/>
      <c r="J141" s="44"/>
      <c r="K141" s="78"/>
      <c r="L141" s="78"/>
      <c r="M141" s="78"/>
      <c r="N141" s="44"/>
      <c r="O141" s="10">
        <v>0.16214299008399999</v>
      </c>
      <c r="P141" s="62">
        <v>0.65272947290399996</v>
      </c>
      <c r="Q141" s="1">
        <v>0.155132170066</v>
      </c>
      <c r="R141" s="60">
        <v>0.67654863056500003</v>
      </c>
      <c r="S141" s="100">
        <f t="shared" si="106"/>
        <v>0.10751732594832857</v>
      </c>
      <c r="T141" s="102">
        <f t="shared" si="107"/>
        <v>0.2040115167557143</v>
      </c>
      <c r="U141" s="100">
        <f t="shared" si="108"/>
        <v>1.1023135140942858E-2</v>
      </c>
      <c r="V141" s="11">
        <v>0</v>
      </c>
      <c r="W141" s="11">
        <v>0</v>
      </c>
      <c r="X141" s="96">
        <v>0</v>
      </c>
      <c r="Y141" s="11">
        <v>1.42808061729</v>
      </c>
      <c r="Z141" s="96">
        <v>0</v>
      </c>
      <c r="AA141" s="11">
        <v>0</v>
      </c>
      <c r="AB141" s="96">
        <v>0</v>
      </c>
      <c r="AC141" s="11">
        <v>0</v>
      </c>
      <c r="AD141" s="11">
        <v>0</v>
      </c>
      <c r="AE141" s="96">
        <v>0</v>
      </c>
      <c r="AF141" s="11">
        <v>7.7161945986600006E-2</v>
      </c>
      <c r="AG141" s="96">
        <v>0</v>
      </c>
      <c r="AH141" s="11">
        <v>0</v>
      </c>
      <c r="AI141" s="96">
        <v>0</v>
      </c>
      <c r="AJ141" s="8">
        <f t="shared" si="86"/>
        <v>65</v>
      </c>
      <c r="AK141" s="8">
        <f t="shared" si="87"/>
        <v>29</v>
      </c>
      <c r="AL141" s="8">
        <f t="shared" si="88"/>
        <v>17</v>
      </c>
      <c r="AM141" s="8">
        <f t="shared" si="89"/>
        <v>19</v>
      </c>
      <c r="AN141" s="40">
        <f t="shared" si="90"/>
        <v>32</v>
      </c>
      <c r="AO141" s="9">
        <f t="shared" si="91"/>
        <v>5</v>
      </c>
      <c r="AP141" s="9">
        <f t="shared" si="92"/>
        <v>5</v>
      </c>
      <c r="AQ141" s="44">
        <f t="shared" si="93"/>
        <v>5</v>
      </c>
      <c r="AR141" s="9">
        <f t="shared" si="94"/>
        <v>3</v>
      </c>
      <c r="AS141" s="44">
        <f t="shared" si="95"/>
        <v>5</v>
      </c>
      <c r="AT141" s="9">
        <f t="shared" si="96"/>
        <v>5</v>
      </c>
      <c r="AU141" s="44">
        <f t="shared" si="97"/>
        <v>4</v>
      </c>
      <c r="AV141" s="40">
        <f t="shared" si="98"/>
        <v>33</v>
      </c>
      <c r="AW141" s="9">
        <f t="shared" si="99"/>
        <v>4</v>
      </c>
      <c r="AX141" s="9">
        <f t="shared" si="100"/>
        <v>5</v>
      </c>
      <c r="AY141" s="44">
        <f t="shared" si="101"/>
        <v>5</v>
      </c>
      <c r="AZ141" s="9">
        <f t="shared" si="102"/>
        <v>4</v>
      </c>
      <c r="BA141" s="44">
        <f t="shared" si="103"/>
        <v>5</v>
      </c>
      <c r="BB141" s="9">
        <f t="shared" si="104"/>
        <v>5</v>
      </c>
      <c r="BC141" s="44">
        <f t="shared" si="105"/>
        <v>5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1.1983114702</v>
      </c>
      <c r="BZ141" s="9">
        <v>0</v>
      </c>
      <c r="CA141" s="9">
        <v>5.9420916162499999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0.385809729933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</row>
    <row r="142" spans="1:123" x14ac:dyDescent="0.35">
      <c r="A142" s="9" t="s">
        <v>7</v>
      </c>
      <c r="B142" s="9" t="s">
        <v>8</v>
      </c>
      <c r="C142" s="9" t="s">
        <v>9</v>
      </c>
      <c r="D142" s="9" t="s">
        <v>25</v>
      </c>
      <c r="E142" s="9" t="s">
        <v>90</v>
      </c>
      <c r="F142" s="44" t="s">
        <v>244</v>
      </c>
      <c r="G142" s="78"/>
      <c r="H142" s="78"/>
      <c r="I142" s="44"/>
      <c r="J142" s="44"/>
      <c r="K142" s="78"/>
      <c r="L142" s="78"/>
      <c r="M142" s="78"/>
      <c r="N142" s="44"/>
      <c r="O142" s="10">
        <v>0.54818279032799999</v>
      </c>
      <c r="P142" s="62">
        <v>0.656982428103</v>
      </c>
      <c r="Q142" s="1">
        <v>0.43593767411599998</v>
      </c>
      <c r="R142" s="60">
        <v>0.76901364984599996</v>
      </c>
      <c r="S142" s="100">
        <f t="shared" si="106"/>
        <v>1.0100246744928572E-3</v>
      </c>
      <c r="T142" s="102">
        <f t="shared" si="107"/>
        <v>1.4536616282714286E-3</v>
      </c>
      <c r="U142" s="100">
        <f t="shared" si="108"/>
        <v>5.6638772071428568E-4</v>
      </c>
      <c r="V142" s="11">
        <v>0</v>
      </c>
      <c r="W142" s="11">
        <v>0</v>
      </c>
      <c r="X142" s="96">
        <v>0</v>
      </c>
      <c r="Y142" s="11">
        <v>0</v>
      </c>
      <c r="Z142" s="96">
        <v>1.01756313979E-2</v>
      </c>
      <c r="AA142" s="11">
        <v>0</v>
      </c>
      <c r="AB142" s="96">
        <v>0</v>
      </c>
      <c r="AC142" s="11">
        <v>0</v>
      </c>
      <c r="AD142" s="11">
        <v>0</v>
      </c>
      <c r="AE142" s="96">
        <v>3.9647140449999996E-3</v>
      </c>
      <c r="AF142" s="11">
        <v>0</v>
      </c>
      <c r="AG142" s="96">
        <v>0</v>
      </c>
      <c r="AH142" s="11">
        <v>0</v>
      </c>
      <c r="AI142" s="96">
        <v>0</v>
      </c>
      <c r="AJ142" s="8">
        <f t="shared" si="86"/>
        <v>66</v>
      </c>
      <c r="AK142" s="8">
        <f t="shared" si="87"/>
        <v>28</v>
      </c>
      <c r="AL142" s="8">
        <f t="shared" si="88"/>
        <v>19</v>
      </c>
      <c r="AM142" s="8">
        <f t="shared" si="89"/>
        <v>19</v>
      </c>
      <c r="AN142" s="40">
        <f t="shared" si="90"/>
        <v>33</v>
      </c>
      <c r="AO142" s="9">
        <f t="shared" si="91"/>
        <v>5</v>
      </c>
      <c r="AP142" s="9">
        <f t="shared" si="92"/>
        <v>5</v>
      </c>
      <c r="AQ142" s="44">
        <f t="shared" si="93"/>
        <v>5</v>
      </c>
      <c r="AR142" s="9">
        <f t="shared" si="94"/>
        <v>5</v>
      </c>
      <c r="AS142" s="44">
        <f t="shared" si="95"/>
        <v>4</v>
      </c>
      <c r="AT142" s="9">
        <f t="shared" si="96"/>
        <v>5</v>
      </c>
      <c r="AU142" s="44">
        <f t="shared" si="97"/>
        <v>4</v>
      </c>
      <c r="AV142" s="40">
        <f t="shared" si="98"/>
        <v>33</v>
      </c>
      <c r="AW142" s="9">
        <f t="shared" si="99"/>
        <v>4</v>
      </c>
      <c r="AX142" s="9">
        <f t="shared" si="100"/>
        <v>5</v>
      </c>
      <c r="AY142" s="44">
        <f t="shared" si="101"/>
        <v>4</v>
      </c>
      <c r="AZ142" s="9">
        <f t="shared" si="102"/>
        <v>5</v>
      </c>
      <c r="BA142" s="44">
        <f t="shared" si="103"/>
        <v>5</v>
      </c>
      <c r="BB142" s="9">
        <f t="shared" si="104"/>
        <v>5</v>
      </c>
      <c r="BC142" s="44">
        <f t="shared" si="105"/>
        <v>5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5.08781569896E-2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1.9823570225E-2</v>
      </c>
      <c r="DS142" s="9">
        <v>0</v>
      </c>
    </row>
    <row r="143" spans="1:123" x14ac:dyDescent="0.35">
      <c r="A143" s="9" t="s">
        <v>7</v>
      </c>
      <c r="B143" s="9" t="s">
        <v>8</v>
      </c>
      <c r="C143" s="9" t="s">
        <v>18</v>
      </c>
      <c r="D143" s="9" t="s">
        <v>192</v>
      </c>
      <c r="E143" s="9" t="s">
        <v>193</v>
      </c>
      <c r="F143" s="44" t="s">
        <v>194</v>
      </c>
      <c r="G143" s="78"/>
      <c r="H143" s="78"/>
      <c r="I143" s="44"/>
      <c r="J143" s="44"/>
      <c r="K143" s="78"/>
      <c r="L143" s="78"/>
      <c r="M143" s="78"/>
      <c r="N143" s="44"/>
      <c r="O143" s="10">
        <v>0.49905039921799998</v>
      </c>
      <c r="P143" s="62">
        <v>0.81615534038699999</v>
      </c>
      <c r="Q143" s="1">
        <v>0.58389268664100002</v>
      </c>
      <c r="R143" s="60">
        <v>0.81849242680900003</v>
      </c>
      <c r="S143" s="100">
        <f t="shared" si="106"/>
        <v>7.1552430495714275E-2</v>
      </c>
      <c r="T143" s="102">
        <f t="shared" si="107"/>
        <v>0</v>
      </c>
      <c r="U143" s="100">
        <f t="shared" si="108"/>
        <v>0.14310486099142855</v>
      </c>
      <c r="V143" s="11">
        <v>0</v>
      </c>
      <c r="W143" s="11">
        <v>0</v>
      </c>
      <c r="X143" s="96">
        <v>0</v>
      </c>
      <c r="Y143" s="11">
        <v>0</v>
      </c>
      <c r="Z143" s="96">
        <v>0</v>
      </c>
      <c r="AA143" s="11">
        <v>0</v>
      </c>
      <c r="AB143" s="96">
        <v>0</v>
      </c>
      <c r="AC143" s="11">
        <v>0</v>
      </c>
      <c r="AD143" s="11">
        <v>0</v>
      </c>
      <c r="AE143" s="96">
        <v>1.0017340269399999</v>
      </c>
      <c r="AF143" s="11">
        <v>0</v>
      </c>
      <c r="AG143" s="96">
        <v>0</v>
      </c>
      <c r="AH143" s="11">
        <v>0</v>
      </c>
      <c r="AI143" s="96">
        <v>0</v>
      </c>
      <c r="AJ143" s="8">
        <f t="shared" si="86"/>
        <v>67</v>
      </c>
      <c r="AK143" s="8">
        <f t="shared" si="87"/>
        <v>28</v>
      </c>
      <c r="AL143" s="8">
        <f t="shared" si="88"/>
        <v>20</v>
      </c>
      <c r="AM143" s="8">
        <f t="shared" si="89"/>
        <v>19</v>
      </c>
      <c r="AN143" s="40">
        <f t="shared" si="90"/>
        <v>34</v>
      </c>
      <c r="AO143" s="9">
        <f t="shared" si="91"/>
        <v>5</v>
      </c>
      <c r="AP143" s="9">
        <f t="shared" si="92"/>
        <v>5</v>
      </c>
      <c r="AQ143" s="44">
        <f t="shared" si="93"/>
        <v>5</v>
      </c>
      <c r="AR143" s="9">
        <f t="shared" si="94"/>
        <v>5</v>
      </c>
      <c r="AS143" s="44">
        <f t="shared" si="95"/>
        <v>5</v>
      </c>
      <c r="AT143" s="9">
        <f t="shared" si="96"/>
        <v>5</v>
      </c>
      <c r="AU143" s="44">
        <f t="shared" si="97"/>
        <v>4</v>
      </c>
      <c r="AV143" s="40">
        <f t="shared" si="98"/>
        <v>33</v>
      </c>
      <c r="AW143" s="9">
        <f t="shared" si="99"/>
        <v>4</v>
      </c>
      <c r="AX143" s="9">
        <f t="shared" si="100"/>
        <v>5</v>
      </c>
      <c r="AY143" s="44">
        <f t="shared" si="101"/>
        <v>4</v>
      </c>
      <c r="AZ143" s="9">
        <f t="shared" si="102"/>
        <v>5</v>
      </c>
      <c r="BA143" s="44">
        <f t="shared" si="103"/>
        <v>5</v>
      </c>
      <c r="BB143" s="9">
        <f t="shared" si="104"/>
        <v>5</v>
      </c>
      <c r="BC143" s="44">
        <f t="shared" si="105"/>
        <v>5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5.00867013472</v>
      </c>
      <c r="DQ143" s="9">
        <v>0</v>
      </c>
      <c r="DR143" s="9">
        <v>0</v>
      </c>
      <c r="DS143" s="9">
        <v>0</v>
      </c>
    </row>
    <row r="144" spans="1:123" x14ac:dyDescent="0.35">
      <c r="A144" s="9" t="s">
        <v>7</v>
      </c>
      <c r="B144" s="9" t="s">
        <v>8</v>
      </c>
      <c r="C144" s="9" t="s">
        <v>43</v>
      </c>
      <c r="D144" s="9" t="s">
        <v>44</v>
      </c>
      <c r="E144" s="9" t="s">
        <v>190</v>
      </c>
      <c r="F144" s="44" t="s">
        <v>191</v>
      </c>
      <c r="G144" s="78"/>
      <c r="H144" s="78"/>
      <c r="I144" s="44"/>
      <c r="J144" s="44"/>
      <c r="K144" s="78"/>
      <c r="L144" s="78"/>
      <c r="M144" s="78"/>
      <c r="N144" s="44"/>
      <c r="O144" s="10">
        <v>0.49905039921799998</v>
      </c>
      <c r="P144" s="62">
        <v>0.824746449233</v>
      </c>
      <c r="Q144" s="1">
        <v>0.58389268664100002</v>
      </c>
      <c r="R144" s="60">
        <v>0.82586623245599999</v>
      </c>
      <c r="S144" s="100">
        <f t="shared" si="106"/>
        <v>4.5593657157142857E-2</v>
      </c>
      <c r="T144" s="102">
        <f t="shared" si="107"/>
        <v>0</v>
      </c>
      <c r="U144" s="100">
        <f t="shared" si="108"/>
        <v>9.1187314314285714E-2</v>
      </c>
      <c r="V144" s="11">
        <v>0</v>
      </c>
      <c r="W144" s="11">
        <v>0</v>
      </c>
      <c r="X144" s="96">
        <v>0</v>
      </c>
      <c r="Y144" s="11">
        <v>0</v>
      </c>
      <c r="Z144" s="96">
        <v>0</v>
      </c>
      <c r="AA144" s="11">
        <v>0</v>
      </c>
      <c r="AB144" s="96">
        <v>0</v>
      </c>
      <c r="AC144" s="11">
        <v>0</v>
      </c>
      <c r="AD144" s="11">
        <v>0</v>
      </c>
      <c r="AE144" s="96">
        <v>0.63831120019999998</v>
      </c>
      <c r="AF144" s="11">
        <v>0</v>
      </c>
      <c r="AG144" s="96">
        <v>0</v>
      </c>
      <c r="AH144" s="11">
        <v>0</v>
      </c>
      <c r="AI144" s="96">
        <v>0</v>
      </c>
      <c r="AJ144" s="8">
        <f t="shared" si="86"/>
        <v>67</v>
      </c>
      <c r="AK144" s="8">
        <f t="shared" si="87"/>
        <v>28</v>
      </c>
      <c r="AL144" s="8">
        <f t="shared" si="88"/>
        <v>20</v>
      </c>
      <c r="AM144" s="8">
        <f t="shared" si="89"/>
        <v>19</v>
      </c>
      <c r="AN144" s="40">
        <f t="shared" si="90"/>
        <v>34</v>
      </c>
      <c r="AO144" s="9">
        <f t="shared" si="91"/>
        <v>5</v>
      </c>
      <c r="AP144" s="9">
        <f t="shared" si="92"/>
        <v>5</v>
      </c>
      <c r="AQ144" s="44">
        <f t="shared" si="93"/>
        <v>5</v>
      </c>
      <c r="AR144" s="9">
        <f t="shared" si="94"/>
        <v>5</v>
      </c>
      <c r="AS144" s="44">
        <f t="shared" si="95"/>
        <v>5</v>
      </c>
      <c r="AT144" s="9">
        <f t="shared" si="96"/>
        <v>5</v>
      </c>
      <c r="AU144" s="44">
        <f t="shared" si="97"/>
        <v>4</v>
      </c>
      <c r="AV144" s="40">
        <f t="shared" si="98"/>
        <v>33</v>
      </c>
      <c r="AW144" s="9">
        <f t="shared" si="99"/>
        <v>4</v>
      </c>
      <c r="AX144" s="9">
        <f t="shared" si="100"/>
        <v>5</v>
      </c>
      <c r="AY144" s="44">
        <f t="shared" si="101"/>
        <v>4</v>
      </c>
      <c r="AZ144" s="9">
        <f t="shared" si="102"/>
        <v>5</v>
      </c>
      <c r="BA144" s="44">
        <f t="shared" si="103"/>
        <v>5</v>
      </c>
      <c r="BB144" s="9">
        <f t="shared" si="104"/>
        <v>5</v>
      </c>
      <c r="BC144" s="44">
        <f t="shared" si="105"/>
        <v>5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3.1915560009999999</v>
      </c>
      <c r="DR144" s="9">
        <v>0</v>
      </c>
      <c r="DS144" s="9">
        <v>0</v>
      </c>
    </row>
    <row r="145" spans="1:123" x14ac:dyDescent="0.35">
      <c r="A145" s="9" t="s">
        <v>7</v>
      </c>
      <c r="B145" s="9" t="s">
        <v>8</v>
      </c>
      <c r="C145" s="9" t="s">
        <v>43</v>
      </c>
      <c r="D145" s="9" t="s">
        <v>44</v>
      </c>
      <c r="E145" s="9" t="s">
        <v>107</v>
      </c>
      <c r="F145" s="44" t="s">
        <v>197</v>
      </c>
      <c r="G145" s="78"/>
      <c r="H145" s="78"/>
      <c r="I145" s="44"/>
      <c r="J145" s="44"/>
      <c r="K145" s="78"/>
      <c r="L145" s="78"/>
      <c r="M145" s="78"/>
      <c r="N145" s="44"/>
      <c r="O145" s="10">
        <v>0.49905039921799998</v>
      </c>
      <c r="P145" s="62">
        <v>0.79949910895099996</v>
      </c>
      <c r="Q145" s="1">
        <v>0.58389268664100002</v>
      </c>
      <c r="R145" s="60">
        <v>0.83337410729600003</v>
      </c>
      <c r="S145" s="100">
        <f t="shared" si="106"/>
        <v>1.3451708366928571E-3</v>
      </c>
      <c r="T145" s="102">
        <f t="shared" si="107"/>
        <v>0</v>
      </c>
      <c r="U145" s="100">
        <f t="shared" si="108"/>
        <v>2.6903416733857141E-3</v>
      </c>
      <c r="V145" s="11">
        <v>0</v>
      </c>
      <c r="W145" s="11">
        <v>0</v>
      </c>
      <c r="X145" s="96">
        <v>0</v>
      </c>
      <c r="Y145" s="11">
        <v>0</v>
      </c>
      <c r="Z145" s="96">
        <v>0</v>
      </c>
      <c r="AA145" s="11">
        <v>0</v>
      </c>
      <c r="AB145" s="96">
        <v>0</v>
      </c>
      <c r="AC145" s="11">
        <v>0</v>
      </c>
      <c r="AD145" s="11">
        <v>0</v>
      </c>
      <c r="AE145" s="96">
        <v>1.8832391713699999E-2</v>
      </c>
      <c r="AF145" s="11">
        <v>0</v>
      </c>
      <c r="AG145" s="96">
        <v>0</v>
      </c>
      <c r="AH145" s="11">
        <v>0</v>
      </c>
      <c r="AI145" s="96">
        <v>0</v>
      </c>
      <c r="AJ145" s="8">
        <f t="shared" si="86"/>
        <v>67</v>
      </c>
      <c r="AK145" s="8">
        <f t="shared" si="87"/>
        <v>28</v>
      </c>
      <c r="AL145" s="8">
        <f t="shared" si="88"/>
        <v>20</v>
      </c>
      <c r="AM145" s="8">
        <f t="shared" si="89"/>
        <v>19</v>
      </c>
      <c r="AN145" s="40">
        <f t="shared" si="90"/>
        <v>34</v>
      </c>
      <c r="AO145" s="9">
        <f t="shared" si="91"/>
        <v>5</v>
      </c>
      <c r="AP145" s="9">
        <f t="shared" si="92"/>
        <v>5</v>
      </c>
      <c r="AQ145" s="44">
        <f t="shared" si="93"/>
        <v>5</v>
      </c>
      <c r="AR145" s="9">
        <f t="shared" si="94"/>
        <v>5</v>
      </c>
      <c r="AS145" s="44">
        <f t="shared" si="95"/>
        <v>5</v>
      </c>
      <c r="AT145" s="9">
        <f t="shared" si="96"/>
        <v>5</v>
      </c>
      <c r="AU145" s="44">
        <f t="shared" si="97"/>
        <v>4</v>
      </c>
      <c r="AV145" s="40">
        <f t="shared" si="98"/>
        <v>33</v>
      </c>
      <c r="AW145" s="9">
        <f t="shared" si="99"/>
        <v>4</v>
      </c>
      <c r="AX145" s="9">
        <f t="shared" si="100"/>
        <v>5</v>
      </c>
      <c r="AY145" s="44">
        <f t="shared" si="101"/>
        <v>4</v>
      </c>
      <c r="AZ145" s="9">
        <f t="shared" si="102"/>
        <v>5</v>
      </c>
      <c r="BA145" s="44">
        <f t="shared" si="103"/>
        <v>5</v>
      </c>
      <c r="BB145" s="9">
        <f t="shared" si="104"/>
        <v>5</v>
      </c>
      <c r="BC145" s="44">
        <f t="shared" si="105"/>
        <v>5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9.4161958568699994E-2</v>
      </c>
      <c r="DS145" s="9">
        <v>0</v>
      </c>
    </row>
    <row r="146" spans="1:123" x14ac:dyDescent="0.35">
      <c r="A146" s="9" t="s">
        <v>7</v>
      </c>
      <c r="B146" s="9" t="s">
        <v>13</v>
      </c>
      <c r="C146" s="9" t="s">
        <v>14</v>
      </c>
      <c r="D146" s="9" t="s">
        <v>15</v>
      </c>
      <c r="E146" s="9" t="s">
        <v>96</v>
      </c>
      <c r="F146" s="44" t="s">
        <v>264</v>
      </c>
      <c r="G146" s="78"/>
      <c r="H146" s="78"/>
      <c r="I146" s="44"/>
      <c r="J146" s="44"/>
      <c r="K146" s="78"/>
      <c r="L146" s="78"/>
      <c r="M146" s="78"/>
      <c r="N146" s="44"/>
      <c r="O146" s="10">
        <v>0.64573024051799999</v>
      </c>
      <c r="P146" s="62">
        <v>0.70894858574399999</v>
      </c>
      <c r="Q146" s="1">
        <v>0.70569419687799995</v>
      </c>
      <c r="R146" s="60">
        <v>0.78023935852000004</v>
      </c>
      <c r="S146" s="100">
        <f t="shared" si="106"/>
        <v>5.3683860696757141E-3</v>
      </c>
      <c r="T146" s="102">
        <f t="shared" si="107"/>
        <v>5.6975977355942856E-3</v>
      </c>
      <c r="U146" s="100">
        <f t="shared" si="108"/>
        <v>5.0391744037571436E-3</v>
      </c>
      <c r="V146" s="11">
        <v>2.22057735011E-2</v>
      </c>
      <c r="W146" s="11">
        <v>1.0707274998500001E-2</v>
      </c>
      <c r="X146" s="96">
        <v>0</v>
      </c>
      <c r="Y146" s="11">
        <v>0</v>
      </c>
      <c r="Z146" s="96">
        <v>6.9701356495600001E-3</v>
      </c>
      <c r="AA146" s="11">
        <v>0</v>
      </c>
      <c r="AB146" s="96">
        <v>0</v>
      </c>
      <c r="AC146" s="11">
        <v>0</v>
      </c>
      <c r="AD146" s="11">
        <v>3.5274220826300003E-2</v>
      </c>
      <c r="AE146" s="96">
        <v>0</v>
      </c>
      <c r="AF146" s="11">
        <v>0</v>
      </c>
      <c r="AG146" s="96">
        <v>0</v>
      </c>
      <c r="AH146" s="11">
        <v>0</v>
      </c>
      <c r="AI146" s="96">
        <v>0</v>
      </c>
      <c r="AJ146" s="8">
        <f t="shared" si="86"/>
        <v>64</v>
      </c>
      <c r="AK146" s="8">
        <f t="shared" si="87"/>
        <v>26</v>
      </c>
      <c r="AL146" s="8">
        <f t="shared" si="88"/>
        <v>19</v>
      </c>
      <c r="AM146" s="8">
        <f t="shared" si="89"/>
        <v>19</v>
      </c>
      <c r="AN146" s="40">
        <f t="shared" si="90"/>
        <v>31</v>
      </c>
      <c r="AO146" s="9">
        <f t="shared" si="91"/>
        <v>4</v>
      </c>
      <c r="AP146" s="9">
        <f t="shared" si="92"/>
        <v>4</v>
      </c>
      <c r="AQ146" s="44">
        <f t="shared" si="93"/>
        <v>5</v>
      </c>
      <c r="AR146" s="9">
        <f t="shared" si="94"/>
        <v>5</v>
      </c>
      <c r="AS146" s="44">
        <f t="shared" si="95"/>
        <v>4</v>
      </c>
      <c r="AT146" s="9">
        <f t="shared" si="96"/>
        <v>5</v>
      </c>
      <c r="AU146" s="44">
        <f t="shared" si="97"/>
        <v>4</v>
      </c>
      <c r="AV146" s="40">
        <f t="shared" si="98"/>
        <v>33</v>
      </c>
      <c r="AW146" s="9">
        <f t="shared" si="99"/>
        <v>4</v>
      </c>
      <c r="AX146" s="9">
        <f t="shared" si="100"/>
        <v>4</v>
      </c>
      <c r="AY146" s="44">
        <f t="shared" si="101"/>
        <v>5</v>
      </c>
      <c r="AZ146" s="9">
        <f t="shared" si="102"/>
        <v>5</v>
      </c>
      <c r="BA146" s="44">
        <f t="shared" si="103"/>
        <v>5</v>
      </c>
      <c r="BB146" s="9">
        <f t="shared" si="104"/>
        <v>5</v>
      </c>
      <c r="BC146" s="44">
        <f t="shared" si="105"/>
        <v>5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0.111028867506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5.35363749926E-2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3.4850678247799999E-2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0.17637110413099999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</row>
    <row r="147" spans="1:123" x14ac:dyDescent="0.35">
      <c r="A147" s="9" t="s">
        <v>7</v>
      </c>
      <c r="B147" s="9" t="s">
        <v>68</v>
      </c>
      <c r="C147" s="9" t="s">
        <v>69</v>
      </c>
      <c r="D147" s="9" t="s">
        <v>70</v>
      </c>
      <c r="E147" s="9" t="s">
        <v>223</v>
      </c>
      <c r="F147" s="44" t="s">
        <v>224</v>
      </c>
      <c r="G147" s="78"/>
      <c r="H147" s="78"/>
      <c r="I147" s="44"/>
      <c r="J147" s="44"/>
      <c r="K147" s="78"/>
      <c r="L147" s="78"/>
      <c r="M147" s="78"/>
      <c r="N147" s="44"/>
      <c r="O147" s="10">
        <v>0.51477369935399997</v>
      </c>
      <c r="P147" s="62">
        <v>0.70277800694400006</v>
      </c>
      <c r="Q147" s="1">
        <v>0.35592264281699998</v>
      </c>
      <c r="R147" s="60">
        <v>0.77610909614199997</v>
      </c>
      <c r="S147" s="100">
        <f t="shared" si="106"/>
        <v>2.5848150377024284E-2</v>
      </c>
      <c r="T147" s="102">
        <f t="shared" si="107"/>
        <v>4.6951679967862855E-2</v>
      </c>
      <c r="U147" s="100">
        <f t="shared" si="108"/>
        <v>4.7446207861857144E-3</v>
      </c>
      <c r="V147" s="11">
        <v>0</v>
      </c>
      <c r="W147" s="11">
        <v>2.6352445130399999E-3</v>
      </c>
      <c r="X147" s="96">
        <v>0</v>
      </c>
      <c r="Y147" s="11">
        <v>0</v>
      </c>
      <c r="Z147" s="96">
        <v>0.32602651526199999</v>
      </c>
      <c r="AA147" s="11">
        <v>0</v>
      </c>
      <c r="AB147" s="96">
        <v>0</v>
      </c>
      <c r="AC147" s="11">
        <v>0</v>
      </c>
      <c r="AD147" s="11">
        <v>3.3212345503300003E-2</v>
      </c>
      <c r="AE147" s="96">
        <v>0</v>
      </c>
      <c r="AF147" s="11">
        <v>0</v>
      </c>
      <c r="AG147" s="96">
        <v>0</v>
      </c>
      <c r="AH147" s="11">
        <v>0</v>
      </c>
      <c r="AI147" s="96">
        <v>0</v>
      </c>
      <c r="AJ147" s="8">
        <f t="shared" si="86"/>
        <v>65</v>
      </c>
      <c r="AK147" s="8">
        <f t="shared" si="87"/>
        <v>27</v>
      </c>
      <c r="AL147" s="8">
        <f t="shared" si="88"/>
        <v>19</v>
      </c>
      <c r="AM147" s="8">
        <f t="shared" si="89"/>
        <v>19</v>
      </c>
      <c r="AN147" s="40">
        <f t="shared" si="90"/>
        <v>32</v>
      </c>
      <c r="AO147" s="9">
        <f t="shared" si="91"/>
        <v>5</v>
      </c>
      <c r="AP147" s="9">
        <f t="shared" si="92"/>
        <v>4</v>
      </c>
      <c r="AQ147" s="44">
        <f t="shared" si="93"/>
        <v>5</v>
      </c>
      <c r="AR147" s="9">
        <f t="shared" si="94"/>
        <v>5</v>
      </c>
      <c r="AS147" s="44">
        <f t="shared" si="95"/>
        <v>4</v>
      </c>
      <c r="AT147" s="9">
        <f t="shared" si="96"/>
        <v>5</v>
      </c>
      <c r="AU147" s="44">
        <f t="shared" si="97"/>
        <v>4</v>
      </c>
      <c r="AV147" s="40">
        <f t="shared" si="98"/>
        <v>33</v>
      </c>
      <c r="AW147" s="9">
        <f t="shared" si="99"/>
        <v>4</v>
      </c>
      <c r="AX147" s="9">
        <f t="shared" si="100"/>
        <v>4</v>
      </c>
      <c r="AY147" s="44">
        <f t="shared" si="101"/>
        <v>5</v>
      </c>
      <c r="AZ147" s="9">
        <f t="shared" si="102"/>
        <v>5</v>
      </c>
      <c r="BA147" s="44">
        <f t="shared" si="103"/>
        <v>5</v>
      </c>
      <c r="BB147" s="9">
        <f t="shared" si="104"/>
        <v>5</v>
      </c>
      <c r="BC147" s="44">
        <f t="shared" si="105"/>
        <v>5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1.3176222565199999E-2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1.6301325763100001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0.16606172751600001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</row>
    <row r="148" spans="1:123" x14ac:dyDescent="0.35">
      <c r="A148" s="9" t="s">
        <v>7</v>
      </c>
      <c r="B148" s="9" t="s">
        <v>8</v>
      </c>
      <c r="C148" s="9" t="s">
        <v>18</v>
      </c>
      <c r="D148" s="9" t="s">
        <v>47</v>
      </c>
      <c r="E148" s="9" t="s">
        <v>48</v>
      </c>
      <c r="F148" s="44" t="s">
        <v>212</v>
      </c>
      <c r="G148" s="78"/>
      <c r="H148" s="78"/>
      <c r="I148" s="44"/>
      <c r="J148" s="44"/>
      <c r="K148" s="78"/>
      <c r="L148" s="78"/>
      <c r="M148" s="78"/>
      <c r="N148" s="44"/>
      <c r="O148" s="10">
        <v>0.50337210124200005</v>
      </c>
      <c r="P148" s="62">
        <v>0.73859270929900001</v>
      </c>
      <c r="Q148" s="1">
        <v>0.60429686019999995</v>
      </c>
      <c r="R148" s="60">
        <v>0.79726560547400005</v>
      </c>
      <c r="S148" s="100">
        <f t="shared" si="106"/>
        <v>0.46271093653469281</v>
      </c>
      <c r="T148" s="102">
        <f t="shared" si="107"/>
        <v>0.92252262204257129</v>
      </c>
      <c r="U148" s="100">
        <f t="shared" si="108"/>
        <v>2.8992510268142859E-3</v>
      </c>
      <c r="V148" s="11">
        <v>6.2879635384299997</v>
      </c>
      <c r="W148" s="11">
        <v>0.169694815868</v>
      </c>
      <c r="X148" s="96">
        <v>0</v>
      </c>
      <c r="Y148" s="11">
        <v>0</v>
      </c>
      <c r="Z148" s="96">
        <v>0</v>
      </c>
      <c r="AA148" s="11">
        <v>0</v>
      </c>
      <c r="AB148" s="96">
        <v>0</v>
      </c>
      <c r="AC148" s="11">
        <v>0</v>
      </c>
      <c r="AD148" s="11">
        <v>2.0294757187700001E-2</v>
      </c>
      <c r="AE148" s="96">
        <v>0</v>
      </c>
      <c r="AF148" s="11">
        <v>0</v>
      </c>
      <c r="AG148" s="96">
        <v>0</v>
      </c>
      <c r="AH148" s="11">
        <v>0</v>
      </c>
      <c r="AI148" s="96">
        <v>0</v>
      </c>
      <c r="AJ148" s="8">
        <f t="shared" si="86"/>
        <v>65</v>
      </c>
      <c r="AK148" s="8">
        <f t="shared" si="87"/>
        <v>26</v>
      </c>
      <c r="AL148" s="8">
        <f t="shared" si="88"/>
        <v>20</v>
      </c>
      <c r="AM148" s="8">
        <f t="shared" si="89"/>
        <v>19</v>
      </c>
      <c r="AN148" s="40">
        <f t="shared" si="90"/>
        <v>32</v>
      </c>
      <c r="AO148" s="9">
        <f t="shared" si="91"/>
        <v>4</v>
      </c>
      <c r="AP148" s="9">
        <f t="shared" si="92"/>
        <v>4</v>
      </c>
      <c r="AQ148" s="44">
        <f t="shared" si="93"/>
        <v>5</v>
      </c>
      <c r="AR148" s="9">
        <f t="shared" si="94"/>
        <v>5</v>
      </c>
      <c r="AS148" s="44">
        <f t="shared" si="95"/>
        <v>5</v>
      </c>
      <c r="AT148" s="9">
        <f t="shared" si="96"/>
        <v>5</v>
      </c>
      <c r="AU148" s="44">
        <f t="shared" si="97"/>
        <v>4</v>
      </c>
      <c r="AV148" s="40">
        <f t="shared" si="98"/>
        <v>33</v>
      </c>
      <c r="AW148" s="9">
        <f t="shared" si="99"/>
        <v>4</v>
      </c>
      <c r="AX148" s="9">
        <f t="shared" si="100"/>
        <v>4</v>
      </c>
      <c r="AY148" s="44">
        <f t="shared" si="101"/>
        <v>5</v>
      </c>
      <c r="AZ148" s="9">
        <f t="shared" si="102"/>
        <v>5</v>
      </c>
      <c r="BA148" s="44">
        <f t="shared" si="103"/>
        <v>5</v>
      </c>
      <c r="BB148" s="9">
        <f t="shared" si="104"/>
        <v>5</v>
      </c>
      <c r="BC148" s="44">
        <f t="shared" si="105"/>
        <v>5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31.4398176921</v>
      </c>
      <c r="BP148" s="9">
        <v>0</v>
      </c>
      <c r="BQ148" s="9">
        <v>0</v>
      </c>
      <c r="BR148" s="9">
        <v>0.84847407933899999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0.101473785939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</row>
    <row r="149" spans="1:123" x14ac:dyDescent="0.35">
      <c r="A149" t="s">
        <v>7</v>
      </c>
      <c r="B149" t="s">
        <v>8</v>
      </c>
      <c r="C149" t="s">
        <v>18</v>
      </c>
      <c r="D149" t="s">
        <v>58</v>
      </c>
      <c r="E149" t="s">
        <v>59</v>
      </c>
      <c r="F149" s="37" t="s">
        <v>60</v>
      </c>
      <c r="M149" s="78"/>
      <c r="O149" s="111">
        <v>4.5919956972199999E-2</v>
      </c>
      <c r="P149" s="60">
        <v>0.40052406914700001</v>
      </c>
      <c r="Q149" s="1">
        <v>0.38462604536799999</v>
      </c>
      <c r="R149" s="60">
        <v>0.78423752107599998</v>
      </c>
      <c r="S149" s="100">
        <f t="shared" si="106"/>
        <v>2.3202958839599998E-3</v>
      </c>
      <c r="T149" s="102">
        <f t="shared" si="107"/>
        <v>3.5429451223285718E-3</v>
      </c>
      <c r="U149" s="100">
        <f t="shared" si="108"/>
        <v>1.0976466455914285E-3</v>
      </c>
      <c r="V149" s="5">
        <v>2.4800615856300001E-2</v>
      </c>
      <c r="W149" s="5">
        <v>0</v>
      </c>
      <c r="X149" s="97">
        <v>0</v>
      </c>
      <c r="Y149" s="5">
        <v>0</v>
      </c>
      <c r="Z149" s="97">
        <v>0</v>
      </c>
      <c r="AA149" s="5">
        <v>0</v>
      </c>
      <c r="AB149" s="97">
        <v>0</v>
      </c>
      <c r="AC149" s="5">
        <v>7.6835265191399996E-3</v>
      </c>
      <c r="AD149" s="5">
        <v>0</v>
      </c>
      <c r="AE149" s="97">
        <v>0</v>
      </c>
      <c r="AF149" s="5">
        <v>0</v>
      </c>
      <c r="AG149" s="97">
        <v>0</v>
      </c>
      <c r="AH149" s="5">
        <v>0</v>
      </c>
      <c r="AI149" s="97">
        <v>0</v>
      </c>
      <c r="AJ149" s="8">
        <f t="shared" si="86"/>
        <v>65</v>
      </c>
      <c r="AK149" s="8">
        <f t="shared" si="87"/>
        <v>26</v>
      </c>
      <c r="AL149" s="8">
        <f t="shared" si="88"/>
        <v>20</v>
      </c>
      <c r="AM149" s="8">
        <f t="shared" si="89"/>
        <v>19</v>
      </c>
      <c r="AN149" s="40">
        <f t="shared" si="90"/>
        <v>32</v>
      </c>
      <c r="AO149" s="6">
        <f t="shared" si="91"/>
        <v>3</v>
      </c>
      <c r="AP149" s="6">
        <f t="shared" si="92"/>
        <v>5</v>
      </c>
      <c r="AQ149" s="45">
        <f t="shared" si="93"/>
        <v>5</v>
      </c>
      <c r="AR149" s="6">
        <f t="shared" si="94"/>
        <v>5</v>
      </c>
      <c r="AS149" s="45">
        <f t="shared" si="95"/>
        <v>5</v>
      </c>
      <c r="AT149" s="6">
        <f t="shared" si="96"/>
        <v>5</v>
      </c>
      <c r="AU149" s="45">
        <f t="shared" si="97"/>
        <v>4</v>
      </c>
      <c r="AV149" s="40">
        <f t="shared" si="98"/>
        <v>33</v>
      </c>
      <c r="AW149" s="6">
        <f t="shared" si="99"/>
        <v>3</v>
      </c>
      <c r="AX149" s="6">
        <f t="shared" si="100"/>
        <v>5</v>
      </c>
      <c r="AY149" s="45">
        <f t="shared" si="101"/>
        <v>5</v>
      </c>
      <c r="AZ149" s="6">
        <f t="shared" si="102"/>
        <v>5</v>
      </c>
      <c r="BA149" s="45">
        <f t="shared" si="103"/>
        <v>5</v>
      </c>
      <c r="BB149" s="6">
        <f t="shared" si="104"/>
        <v>5</v>
      </c>
      <c r="BC149" s="45">
        <f t="shared" si="105"/>
        <v>5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8.4641156762500003E-2</v>
      </c>
      <c r="BO149">
        <v>3.9361922519200003E-2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3.0734106076600001E-2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</row>
    <row r="150" spans="1:123" x14ac:dyDescent="0.35">
      <c r="A150" s="9" t="s">
        <v>7</v>
      </c>
      <c r="B150" s="9" t="s">
        <v>8</v>
      </c>
      <c r="C150" s="9" t="s">
        <v>18</v>
      </c>
      <c r="D150" s="9" t="s">
        <v>156</v>
      </c>
      <c r="E150" s="9" t="s">
        <v>157</v>
      </c>
      <c r="F150" s="44" t="s">
        <v>158</v>
      </c>
      <c r="G150" s="78"/>
      <c r="H150" s="78"/>
      <c r="I150" s="44"/>
      <c r="J150" s="44"/>
      <c r="K150" s="78"/>
      <c r="L150" s="78"/>
      <c r="M150" s="78"/>
      <c r="N150" s="44"/>
      <c r="O150" s="10">
        <v>0.38461057805100002</v>
      </c>
      <c r="P150" s="62">
        <v>0.81599811829699997</v>
      </c>
      <c r="Q150" s="1">
        <v>0.72863779303200005</v>
      </c>
      <c r="R150" s="60">
        <v>0.79997296158099995</v>
      </c>
      <c r="S150" s="100">
        <f t="shared" si="106"/>
        <v>0.48892205305999997</v>
      </c>
      <c r="T150" s="102">
        <f t="shared" si="107"/>
        <v>0.49660445535999997</v>
      </c>
      <c r="U150" s="100">
        <f t="shared" si="108"/>
        <v>0.48123965076000003</v>
      </c>
      <c r="V150" s="11">
        <v>3.4762311875199998</v>
      </c>
      <c r="W150" s="11">
        <v>0</v>
      </c>
      <c r="X150" s="96">
        <v>0</v>
      </c>
      <c r="Y150" s="11">
        <v>0</v>
      </c>
      <c r="Z150" s="96">
        <v>0</v>
      </c>
      <c r="AA150" s="11">
        <v>0</v>
      </c>
      <c r="AB150" s="96">
        <v>0</v>
      </c>
      <c r="AC150" s="11">
        <v>3.3686775553200001</v>
      </c>
      <c r="AD150" s="11">
        <v>0</v>
      </c>
      <c r="AE150" s="96">
        <v>0</v>
      </c>
      <c r="AF150" s="11">
        <v>0</v>
      </c>
      <c r="AG150" s="96">
        <v>0</v>
      </c>
      <c r="AH150" s="11">
        <v>0</v>
      </c>
      <c r="AI150" s="96">
        <v>0</v>
      </c>
      <c r="AJ150" s="8">
        <f t="shared" si="86"/>
        <v>65</v>
      </c>
      <c r="AK150" s="8">
        <f t="shared" si="87"/>
        <v>26</v>
      </c>
      <c r="AL150" s="8">
        <f t="shared" si="88"/>
        <v>20</v>
      </c>
      <c r="AM150" s="8">
        <f t="shared" si="89"/>
        <v>19</v>
      </c>
      <c r="AN150" s="40">
        <f t="shared" si="90"/>
        <v>32</v>
      </c>
      <c r="AO150" s="9">
        <f t="shared" si="91"/>
        <v>3</v>
      </c>
      <c r="AP150" s="9">
        <f t="shared" si="92"/>
        <v>5</v>
      </c>
      <c r="AQ150" s="44">
        <f t="shared" si="93"/>
        <v>5</v>
      </c>
      <c r="AR150" s="9">
        <f t="shared" si="94"/>
        <v>5</v>
      </c>
      <c r="AS150" s="44">
        <f t="shared" si="95"/>
        <v>5</v>
      </c>
      <c r="AT150" s="9">
        <f t="shared" si="96"/>
        <v>5</v>
      </c>
      <c r="AU150" s="44">
        <f t="shared" si="97"/>
        <v>4</v>
      </c>
      <c r="AV150" s="40">
        <f t="shared" si="98"/>
        <v>33</v>
      </c>
      <c r="AW150" s="9">
        <f t="shared" si="99"/>
        <v>3</v>
      </c>
      <c r="AX150" s="9">
        <f t="shared" si="100"/>
        <v>5</v>
      </c>
      <c r="AY150" s="44">
        <f t="shared" si="101"/>
        <v>5</v>
      </c>
      <c r="AZ150" s="9">
        <f t="shared" si="102"/>
        <v>5</v>
      </c>
      <c r="BA150" s="44">
        <f t="shared" si="103"/>
        <v>5</v>
      </c>
      <c r="BB150" s="9">
        <f t="shared" si="104"/>
        <v>5</v>
      </c>
      <c r="BC150" s="44">
        <f t="shared" si="105"/>
        <v>5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0.87815200141100003</v>
      </c>
      <c r="BO150" s="9">
        <v>16.503003936199999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13.474710221300001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</row>
    <row r="151" spans="1:123" x14ac:dyDescent="0.35">
      <c r="A151" t="s">
        <v>7</v>
      </c>
      <c r="B151" t="s">
        <v>8</v>
      </c>
      <c r="C151" t="s">
        <v>18</v>
      </c>
      <c r="D151" t="s">
        <v>47</v>
      </c>
      <c r="E151" t="s">
        <v>48</v>
      </c>
      <c r="F151" s="37" t="s">
        <v>49</v>
      </c>
      <c r="M151" s="78"/>
      <c r="O151" s="111">
        <v>2.9010083243300001E-2</v>
      </c>
      <c r="P151" s="60">
        <v>0.35035254378500003</v>
      </c>
      <c r="Q151" s="1">
        <v>0.279818148298</v>
      </c>
      <c r="R151" s="60">
        <v>0.81354535708700004</v>
      </c>
      <c r="S151" s="100">
        <f t="shared" si="106"/>
        <v>6.6491832552357149E-3</v>
      </c>
      <c r="T151" s="102">
        <f t="shared" si="107"/>
        <v>1.329836651047143E-2</v>
      </c>
      <c r="U151" s="100">
        <f t="shared" si="108"/>
        <v>0</v>
      </c>
      <c r="V151" s="5">
        <v>9.3088565573300003E-2</v>
      </c>
      <c r="W151" s="5">
        <v>0</v>
      </c>
      <c r="X151" s="97">
        <v>0</v>
      </c>
      <c r="Y151" s="5">
        <v>0</v>
      </c>
      <c r="Z151" s="97">
        <v>0</v>
      </c>
      <c r="AA151" s="5">
        <v>0</v>
      </c>
      <c r="AB151" s="97">
        <v>0</v>
      </c>
      <c r="AC151" s="5">
        <v>0</v>
      </c>
      <c r="AD151" s="5">
        <v>0</v>
      </c>
      <c r="AE151" s="97">
        <v>0</v>
      </c>
      <c r="AF151" s="5">
        <v>0</v>
      </c>
      <c r="AG151" s="97">
        <v>0</v>
      </c>
      <c r="AH151" s="5">
        <v>0</v>
      </c>
      <c r="AI151" s="97">
        <v>0</v>
      </c>
      <c r="AJ151" s="8">
        <f t="shared" si="86"/>
        <v>66</v>
      </c>
      <c r="AK151" s="8">
        <f t="shared" si="87"/>
        <v>27</v>
      </c>
      <c r="AL151" s="8">
        <f t="shared" si="88"/>
        <v>20</v>
      </c>
      <c r="AM151" s="8">
        <f t="shared" si="89"/>
        <v>19</v>
      </c>
      <c r="AN151" s="40">
        <f t="shared" si="90"/>
        <v>32</v>
      </c>
      <c r="AO151" s="6">
        <f t="shared" si="91"/>
        <v>3</v>
      </c>
      <c r="AP151" s="6">
        <f t="shared" si="92"/>
        <v>5</v>
      </c>
      <c r="AQ151" s="45">
        <f t="shared" si="93"/>
        <v>5</v>
      </c>
      <c r="AR151" s="6">
        <f t="shared" si="94"/>
        <v>5</v>
      </c>
      <c r="AS151" s="45">
        <f t="shared" si="95"/>
        <v>5</v>
      </c>
      <c r="AT151" s="6">
        <f t="shared" si="96"/>
        <v>5</v>
      </c>
      <c r="AU151" s="45">
        <f t="shared" si="97"/>
        <v>4</v>
      </c>
      <c r="AV151" s="40">
        <f t="shared" si="98"/>
        <v>34</v>
      </c>
      <c r="AW151" s="6">
        <f t="shared" si="99"/>
        <v>4</v>
      </c>
      <c r="AX151" s="6">
        <f t="shared" si="100"/>
        <v>5</v>
      </c>
      <c r="AY151" s="45">
        <f t="shared" si="101"/>
        <v>5</v>
      </c>
      <c r="AZ151" s="6">
        <f t="shared" si="102"/>
        <v>5</v>
      </c>
      <c r="BA151" s="45">
        <f t="shared" si="103"/>
        <v>5</v>
      </c>
      <c r="BB151" s="6">
        <f t="shared" si="104"/>
        <v>5</v>
      </c>
      <c r="BC151" s="45">
        <f t="shared" si="105"/>
        <v>5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0.14803849000700001</v>
      </c>
      <c r="BN151">
        <v>0.31740433785900002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</row>
    <row r="152" spans="1:123" x14ac:dyDescent="0.35">
      <c r="A152" s="9" t="s">
        <v>7</v>
      </c>
      <c r="B152" s="9" t="s">
        <v>28</v>
      </c>
      <c r="C152" s="9" t="s">
        <v>28</v>
      </c>
      <c r="D152" s="9" t="s">
        <v>29</v>
      </c>
      <c r="E152" s="9" t="s">
        <v>195</v>
      </c>
      <c r="F152" s="44" t="s">
        <v>196</v>
      </c>
      <c r="G152" s="78"/>
      <c r="H152" s="78"/>
      <c r="I152" s="44"/>
      <c r="J152" s="44"/>
      <c r="K152" s="78"/>
      <c r="L152" s="78"/>
      <c r="M152" s="78"/>
      <c r="N152" s="44"/>
      <c r="O152" s="10">
        <v>0.49905039921799998</v>
      </c>
      <c r="P152" s="62">
        <v>0.80774136780600003</v>
      </c>
      <c r="Q152" s="1">
        <v>0.25752084157600003</v>
      </c>
      <c r="R152" s="60">
        <v>0.82511779851900002</v>
      </c>
      <c r="S152" s="100">
        <f t="shared" si="106"/>
        <v>8.5893434878571429E-4</v>
      </c>
      <c r="T152" s="102">
        <f t="shared" si="107"/>
        <v>1.7178686975714286E-3</v>
      </c>
      <c r="U152" s="100">
        <f t="shared" si="108"/>
        <v>0</v>
      </c>
      <c r="V152" s="11">
        <v>0</v>
      </c>
      <c r="W152" s="11">
        <v>0</v>
      </c>
      <c r="X152" s="96">
        <v>0</v>
      </c>
      <c r="Y152" s="11">
        <v>0</v>
      </c>
      <c r="Z152" s="96">
        <v>0</v>
      </c>
      <c r="AA152" s="11">
        <v>1.2025080883E-2</v>
      </c>
      <c r="AB152" s="96">
        <v>0</v>
      </c>
      <c r="AC152" s="11">
        <v>0</v>
      </c>
      <c r="AD152" s="11">
        <v>0</v>
      </c>
      <c r="AE152" s="96">
        <v>0</v>
      </c>
      <c r="AF152" s="11">
        <v>0</v>
      </c>
      <c r="AG152" s="96">
        <v>0</v>
      </c>
      <c r="AH152" s="11">
        <v>0</v>
      </c>
      <c r="AI152" s="96">
        <v>0</v>
      </c>
      <c r="AJ152" s="8">
        <f t="shared" si="86"/>
        <v>67</v>
      </c>
      <c r="AK152" s="8">
        <f t="shared" si="87"/>
        <v>29</v>
      </c>
      <c r="AL152" s="8">
        <f t="shared" si="88"/>
        <v>20</v>
      </c>
      <c r="AM152" s="8">
        <f t="shared" si="89"/>
        <v>18</v>
      </c>
      <c r="AN152" s="40">
        <f t="shared" si="90"/>
        <v>33</v>
      </c>
      <c r="AO152" s="9">
        <f t="shared" si="91"/>
        <v>5</v>
      </c>
      <c r="AP152" s="9">
        <f t="shared" si="92"/>
        <v>5</v>
      </c>
      <c r="AQ152" s="44">
        <f t="shared" si="93"/>
        <v>5</v>
      </c>
      <c r="AR152" s="9">
        <f t="shared" si="94"/>
        <v>5</v>
      </c>
      <c r="AS152" s="44">
        <f t="shared" si="95"/>
        <v>5</v>
      </c>
      <c r="AT152" s="9">
        <f t="shared" si="96"/>
        <v>4</v>
      </c>
      <c r="AU152" s="44">
        <f t="shared" si="97"/>
        <v>4</v>
      </c>
      <c r="AV152" s="40">
        <f t="shared" si="98"/>
        <v>34</v>
      </c>
      <c r="AW152" s="9">
        <f t="shared" si="99"/>
        <v>4</v>
      </c>
      <c r="AX152" s="9">
        <f t="shared" si="100"/>
        <v>5</v>
      </c>
      <c r="AY152" s="44">
        <f t="shared" si="101"/>
        <v>5</v>
      </c>
      <c r="AZ152" s="9">
        <f t="shared" si="102"/>
        <v>5</v>
      </c>
      <c r="BA152" s="44">
        <f t="shared" si="103"/>
        <v>5</v>
      </c>
      <c r="BB152" s="9">
        <f t="shared" si="104"/>
        <v>5</v>
      </c>
      <c r="BC152" s="44">
        <f t="shared" si="105"/>
        <v>5</v>
      </c>
      <c r="BD152" s="9">
        <v>0</v>
      </c>
      <c r="BE152" s="9">
        <v>0</v>
      </c>
      <c r="BF152" s="9">
        <v>6.0125404414899997E-2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</row>
    <row r="153" spans="1:123" x14ac:dyDescent="0.35">
      <c r="A153" s="9" t="s">
        <v>7</v>
      </c>
      <c r="B153" s="9" t="s">
        <v>8</v>
      </c>
      <c r="C153" s="9" t="s">
        <v>43</v>
      </c>
      <c r="D153" s="9" t="s">
        <v>187</v>
      </c>
      <c r="E153" s="9" t="s">
        <v>188</v>
      </c>
      <c r="F153" s="44" t="s">
        <v>189</v>
      </c>
      <c r="G153" s="78"/>
      <c r="H153" s="78"/>
      <c r="I153" s="44"/>
      <c r="J153" s="44"/>
      <c r="K153" s="78"/>
      <c r="L153" s="78"/>
      <c r="M153" s="78"/>
      <c r="N153" s="44"/>
      <c r="O153" s="10">
        <v>0.49905039921799998</v>
      </c>
      <c r="P153" s="62">
        <v>0.83352034763000005</v>
      </c>
      <c r="Q153" s="1">
        <v>0.33158291537200002</v>
      </c>
      <c r="R153" s="60">
        <v>0.800900272513</v>
      </c>
      <c r="S153" s="100">
        <f t="shared" si="106"/>
        <v>8.5097351719285716E-2</v>
      </c>
      <c r="T153" s="102">
        <f t="shared" si="107"/>
        <v>0.17019470343857143</v>
      </c>
      <c r="U153" s="100">
        <f t="shared" si="108"/>
        <v>0</v>
      </c>
      <c r="V153" s="11">
        <v>0</v>
      </c>
      <c r="W153" s="11">
        <v>0</v>
      </c>
      <c r="X153" s="96">
        <v>0</v>
      </c>
      <c r="Y153" s="11">
        <v>0</v>
      </c>
      <c r="Z153" s="96">
        <v>1.1913629240700001</v>
      </c>
      <c r="AA153" s="11">
        <v>0</v>
      </c>
      <c r="AB153" s="96">
        <v>0</v>
      </c>
      <c r="AC153" s="11">
        <v>0</v>
      </c>
      <c r="AD153" s="11">
        <v>0</v>
      </c>
      <c r="AE153" s="96">
        <v>0</v>
      </c>
      <c r="AF153" s="11">
        <v>0</v>
      </c>
      <c r="AG153" s="96">
        <v>0</v>
      </c>
      <c r="AH153" s="11">
        <v>0</v>
      </c>
      <c r="AI153" s="96">
        <v>0</v>
      </c>
      <c r="AJ153" s="8">
        <f t="shared" si="86"/>
        <v>67</v>
      </c>
      <c r="AK153" s="8">
        <f t="shared" si="87"/>
        <v>29</v>
      </c>
      <c r="AL153" s="8">
        <f t="shared" si="88"/>
        <v>19</v>
      </c>
      <c r="AM153" s="8">
        <f t="shared" si="89"/>
        <v>19</v>
      </c>
      <c r="AN153" s="40">
        <f t="shared" si="90"/>
        <v>33</v>
      </c>
      <c r="AO153" s="9">
        <f t="shared" si="91"/>
        <v>5</v>
      </c>
      <c r="AP153" s="9">
        <f t="shared" si="92"/>
        <v>5</v>
      </c>
      <c r="AQ153" s="44">
        <f t="shared" si="93"/>
        <v>5</v>
      </c>
      <c r="AR153" s="9">
        <f t="shared" si="94"/>
        <v>5</v>
      </c>
      <c r="AS153" s="44">
        <f t="shared" si="95"/>
        <v>4</v>
      </c>
      <c r="AT153" s="9">
        <f t="shared" si="96"/>
        <v>5</v>
      </c>
      <c r="AU153" s="44">
        <f t="shared" si="97"/>
        <v>4</v>
      </c>
      <c r="AV153" s="40">
        <f t="shared" si="98"/>
        <v>34</v>
      </c>
      <c r="AW153" s="9">
        <f t="shared" si="99"/>
        <v>4</v>
      </c>
      <c r="AX153" s="9">
        <f t="shared" si="100"/>
        <v>5</v>
      </c>
      <c r="AY153" s="44">
        <f t="shared" si="101"/>
        <v>5</v>
      </c>
      <c r="AZ153" s="9">
        <f t="shared" si="102"/>
        <v>5</v>
      </c>
      <c r="BA153" s="44">
        <f t="shared" si="103"/>
        <v>5</v>
      </c>
      <c r="BB153" s="9">
        <f t="shared" si="104"/>
        <v>5</v>
      </c>
      <c r="BC153" s="44">
        <f t="shared" si="105"/>
        <v>5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5.9568146203500003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</row>
    <row r="154" spans="1:123" x14ac:dyDescent="0.35">
      <c r="A154" s="9" t="s">
        <v>7</v>
      </c>
      <c r="B154" s="9" t="s">
        <v>8</v>
      </c>
      <c r="C154" s="9" t="s">
        <v>43</v>
      </c>
      <c r="D154" s="9" t="s">
        <v>44</v>
      </c>
      <c r="E154" s="9" t="s">
        <v>45</v>
      </c>
      <c r="F154" s="44" t="s">
        <v>199</v>
      </c>
      <c r="G154" s="78"/>
      <c r="H154" s="78"/>
      <c r="I154" s="44"/>
      <c r="J154" s="44"/>
      <c r="K154" s="78"/>
      <c r="L154" s="78"/>
      <c r="M154" s="78"/>
      <c r="N154" s="44"/>
      <c r="O154" s="10">
        <v>0.49905039921799998</v>
      </c>
      <c r="P154" s="62">
        <v>0.78350912677200002</v>
      </c>
      <c r="Q154" s="1">
        <v>0.33158291537200002</v>
      </c>
      <c r="R154" s="60">
        <v>0.81341433927100004</v>
      </c>
      <c r="S154" s="100">
        <f t="shared" si="106"/>
        <v>2.0078681396642855E-2</v>
      </c>
      <c r="T154" s="102">
        <f t="shared" si="107"/>
        <v>4.015736279328571E-2</v>
      </c>
      <c r="U154" s="100">
        <f t="shared" si="108"/>
        <v>0</v>
      </c>
      <c r="V154" s="11">
        <v>0</v>
      </c>
      <c r="W154" s="11">
        <v>0</v>
      </c>
      <c r="X154" s="96">
        <v>0</v>
      </c>
      <c r="Y154" s="11">
        <v>0.28110153955299999</v>
      </c>
      <c r="Z154" s="96">
        <v>0</v>
      </c>
      <c r="AA154" s="11">
        <v>0</v>
      </c>
      <c r="AB154" s="96">
        <v>0</v>
      </c>
      <c r="AC154" s="11">
        <v>0</v>
      </c>
      <c r="AD154" s="11">
        <v>0</v>
      </c>
      <c r="AE154" s="96">
        <v>0</v>
      </c>
      <c r="AF154" s="11">
        <v>0</v>
      </c>
      <c r="AG154" s="96">
        <v>0</v>
      </c>
      <c r="AH154" s="11">
        <v>0</v>
      </c>
      <c r="AI154" s="96">
        <v>0</v>
      </c>
      <c r="AJ154" s="8">
        <f t="shared" si="86"/>
        <v>67</v>
      </c>
      <c r="AK154" s="8">
        <f t="shared" si="87"/>
        <v>29</v>
      </c>
      <c r="AL154" s="8">
        <f t="shared" si="88"/>
        <v>19</v>
      </c>
      <c r="AM154" s="8">
        <f t="shared" si="89"/>
        <v>19</v>
      </c>
      <c r="AN154" s="40">
        <f t="shared" si="90"/>
        <v>33</v>
      </c>
      <c r="AO154" s="9">
        <f t="shared" si="91"/>
        <v>5</v>
      </c>
      <c r="AP154" s="9">
        <f t="shared" si="92"/>
        <v>5</v>
      </c>
      <c r="AQ154" s="44">
        <f t="shared" si="93"/>
        <v>5</v>
      </c>
      <c r="AR154" s="9">
        <f t="shared" si="94"/>
        <v>4</v>
      </c>
      <c r="AS154" s="44">
        <f t="shared" si="95"/>
        <v>5</v>
      </c>
      <c r="AT154" s="9">
        <f t="shared" si="96"/>
        <v>5</v>
      </c>
      <c r="AU154" s="44">
        <f t="shared" si="97"/>
        <v>4</v>
      </c>
      <c r="AV154" s="40">
        <f t="shared" si="98"/>
        <v>34</v>
      </c>
      <c r="AW154" s="9">
        <f t="shared" si="99"/>
        <v>4</v>
      </c>
      <c r="AX154" s="9">
        <f t="shared" si="100"/>
        <v>5</v>
      </c>
      <c r="AY154" s="44">
        <f t="shared" si="101"/>
        <v>5</v>
      </c>
      <c r="AZ154" s="9">
        <f t="shared" si="102"/>
        <v>5</v>
      </c>
      <c r="BA154" s="44">
        <f t="shared" si="103"/>
        <v>5</v>
      </c>
      <c r="BB154" s="9">
        <f t="shared" si="104"/>
        <v>5</v>
      </c>
      <c r="BC154" s="44">
        <f t="shared" si="105"/>
        <v>5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1.4055076977700001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</row>
    <row r="155" spans="1:123" x14ac:dyDescent="0.35">
      <c r="A155" s="9" t="s">
        <v>7</v>
      </c>
      <c r="B155" s="9" t="s">
        <v>28</v>
      </c>
      <c r="C155" s="9" t="s">
        <v>28</v>
      </c>
      <c r="D155" s="9" t="s">
        <v>29</v>
      </c>
      <c r="E155" s="9" t="s">
        <v>195</v>
      </c>
      <c r="F155" s="44" t="s">
        <v>198</v>
      </c>
      <c r="G155" s="78"/>
      <c r="H155" s="78"/>
      <c r="I155" s="44"/>
      <c r="J155" s="44"/>
      <c r="K155" s="78"/>
      <c r="L155" s="78"/>
      <c r="M155" s="78"/>
      <c r="N155" s="44"/>
      <c r="O155" s="10">
        <v>0.49905039921799998</v>
      </c>
      <c r="P155" s="62">
        <v>0.79142336037600003</v>
      </c>
      <c r="Q155" s="1">
        <v>0.33158291537200002</v>
      </c>
      <c r="R155" s="60">
        <v>0.82632567799000001</v>
      </c>
      <c r="S155" s="100">
        <f t="shared" si="106"/>
        <v>4.0413956347428573E-2</v>
      </c>
      <c r="T155" s="102">
        <f t="shared" si="107"/>
        <v>8.0827912694857146E-2</v>
      </c>
      <c r="U155" s="100">
        <f t="shared" si="108"/>
        <v>0</v>
      </c>
      <c r="V155" s="11">
        <v>0</v>
      </c>
      <c r="W155" s="11">
        <v>0</v>
      </c>
      <c r="X155" s="96">
        <v>0</v>
      </c>
      <c r="Y155" s="11">
        <v>0.56579538886400005</v>
      </c>
      <c r="Z155" s="96">
        <v>0</v>
      </c>
      <c r="AA155" s="11">
        <v>0</v>
      </c>
      <c r="AB155" s="96">
        <v>0</v>
      </c>
      <c r="AC155" s="11">
        <v>0</v>
      </c>
      <c r="AD155" s="11">
        <v>0</v>
      </c>
      <c r="AE155" s="96">
        <v>0</v>
      </c>
      <c r="AF155" s="11">
        <v>0</v>
      </c>
      <c r="AG155" s="96">
        <v>0</v>
      </c>
      <c r="AH155" s="11">
        <v>0</v>
      </c>
      <c r="AI155" s="96">
        <v>0</v>
      </c>
      <c r="AJ155" s="8">
        <f t="shared" si="86"/>
        <v>67</v>
      </c>
      <c r="AK155" s="8">
        <f t="shared" si="87"/>
        <v>29</v>
      </c>
      <c r="AL155" s="8">
        <f t="shared" si="88"/>
        <v>19</v>
      </c>
      <c r="AM155" s="8">
        <f t="shared" si="89"/>
        <v>19</v>
      </c>
      <c r="AN155" s="40">
        <f t="shared" si="90"/>
        <v>33</v>
      </c>
      <c r="AO155" s="9">
        <f t="shared" si="91"/>
        <v>5</v>
      </c>
      <c r="AP155" s="9">
        <f t="shared" si="92"/>
        <v>5</v>
      </c>
      <c r="AQ155" s="44">
        <f t="shared" si="93"/>
        <v>5</v>
      </c>
      <c r="AR155" s="9">
        <f t="shared" si="94"/>
        <v>4</v>
      </c>
      <c r="AS155" s="44">
        <f t="shared" si="95"/>
        <v>5</v>
      </c>
      <c r="AT155" s="9">
        <f t="shared" si="96"/>
        <v>5</v>
      </c>
      <c r="AU155" s="44">
        <f t="shared" si="97"/>
        <v>4</v>
      </c>
      <c r="AV155" s="40">
        <f t="shared" si="98"/>
        <v>34</v>
      </c>
      <c r="AW155" s="9">
        <f t="shared" si="99"/>
        <v>4</v>
      </c>
      <c r="AX155" s="9">
        <f t="shared" si="100"/>
        <v>5</v>
      </c>
      <c r="AY155" s="44">
        <f t="shared" si="101"/>
        <v>5</v>
      </c>
      <c r="AZ155" s="9">
        <f t="shared" si="102"/>
        <v>5</v>
      </c>
      <c r="BA155" s="44">
        <f t="shared" si="103"/>
        <v>5</v>
      </c>
      <c r="BB155" s="9">
        <f t="shared" si="104"/>
        <v>5</v>
      </c>
      <c r="BC155" s="44">
        <f t="shared" si="105"/>
        <v>5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2.8289769443199999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</row>
    <row r="156" spans="1:123" x14ac:dyDescent="0.35">
      <c r="A156" s="9" t="s">
        <v>7</v>
      </c>
      <c r="B156" s="9" t="s">
        <v>8</v>
      </c>
      <c r="C156" s="9" t="s">
        <v>9</v>
      </c>
      <c r="D156" s="9" t="s">
        <v>10</v>
      </c>
      <c r="E156" s="9" t="s">
        <v>201</v>
      </c>
      <c r="F156" s="44" t="s">
        <v>202</v>
      </c>
      <c r="G156" s="78"/>
      <c r="H156" s="78"/>
      <c r="I156" s="44"/>
      <c r="J156" s="44"/>
      <c r="K156" s="78"/>
      <c r="L156" s="78"/>
      <c r="M156" s="78"/>
      <c r="N156" s="44"/>
      <c r="O156" s="10">
        <v>0.49905039921799998</v>
      </c>
      <c r="P156" s="62">
        <v>0.76814620271699996</v>
      </c>
      <c r="Q156" s="1">
        <v>0.63261041463000001</v>
      </c>
      <c r="R156" s="60">
        <v>0.80747833412100001</v>
      </c>
      <c r="S156" s="100">
        <f t="shared" si="106"/>
        <v>1.2587060501785714E-3</v>
      </c>
      <c r="T156" s="102">
        <f t="shared" si="107"/>
        <v>2.5174121003571429E-3</v>
      </c>
      <c r="U156" s="100">
        <f t="shared" si="108"/>
        <v>0</v>
      </c>
      <c r="V156" s="11">
        <v>0</v>
      </c>
      <c r="W156" s="11">
        <v>0</v>
      </c>
      <c r="X156" s="96">
        <v>1.76218847025E-2</v>
      </c>
      <c r="Y156" s="11">
        <v>0</v>
      </c>
      <c r="Z156" s="96">
        <v>0</v>
      </c>
      <c r="AA156" s="11">
        <v>0</v>
      </c>
      <c r="AB156" s="96">
        <v>0</v>
      </c>
      <c r="AC156" s="11">
        <v>0</v>
      </c>
      <c r="AD156" s="11">
        <v>0</v>
      </c>
      <c r="AE156" s="96">
        <v>0</v>
      </c>
      <c r="AF156" s="11">
        <v>0</v>
      </c>
      <c r="AG156" s="96">
        <v>0</v>
      </c>
      <c r="AH156" s="11">
        <v>0</v>
      </c>
      <c r="AI156" s="96">
        <v>0</v>
      </c>
      <c r="AJ156" s="8">
        <f t="shared" si="86"/>
        <v>67</v>
      </c>
      <c r="AK156" s="8">
        <f t="shared" si="87"/>
        <v>28</v>
      </c>
      <c r="AL156" s="8">
        <f t="shared" si="88"/>
        <v>20</v>
      </c>
      <c r="AM156" s="8">
        <f t="shared" si="89"/>
        <v>19</v>
      </c>
      <c r="AN156" s="40">
        <f t="shared" si="90"/>
        <v>33</v>
      </c>
      <c r="AO156" s="9">
        <f t="shared" si="91"/>
        <v>5</v>
      </c>
      <c r="AP156" s="9">
        <f t="shared" si="92"/>
        <v>5</v>
      </c>
      <c r="AQ156" s="44">
        <f t="shared" si="93"/>
        <v>4</v>
      </c>
      <c r="AR156" s="9">
        <f t="shared" si="94"/>
        <v>5</v>
      </c>
      <c r="AS156" s="44">
        <f t="shared" si="95"/>
        <v>5</v>
      </c>
      <c r="AT156" s="9">
        <f t="shared" si="96"/>
        <v>5</v>
      </c>
      <c r="AU156" s="44">
        <f t="shared" si="97"/>
        <v>4</v>
      </c>
      <c r="AV156" s="40">
        <f t="shared" si="98"/>
        <v>34</v>
      </c>
      <c r="AW156" s="9">
        <f t="shared" si="99"/>
        <v>4</v>
      </c>
      <c r="AX156" s="9">
        <f t="shared" si="100"/>
        <v>5</v>
      </c>
      <c r="AY156" s="44">
        <f t="shared" si="101"/>
        <v>5</v>
      </c>
      <c r="AZ156" s="9">
        <f t="shared" si="102"/>
        <v>5</v>
      </c>
      <c r="BA156" s="44">
        <f t="shared" si="103"/>
        <v>5</v>
      </c>
      <c r="BB156" s="9">
        <f t="shared" si="104"/>
        <v>5</v>
      </c>
      <c r="BC156" s="44">
        <f t="shared" si="105"/>
        <v>5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8.8109423512599996E-2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</row>
    <row r="157" spans="1:123" x14ac:dyDescent="0.35">
      <c r="A157" s="9" t="s">
        <v>7</v>
      </c>
      <c r="B157" s="9" t="s">
        <v>8</v>
      </c>
      <c r="C157" s="9" t="s">
        <v>43</v>
      </c>
      <c r="D157" s="9" t="s">
        <v>141</v>
      </c>
      <c r="E157" s="9" t="s">
        <v>142</v>
      </c>
      <c r="F157" s="44" t="s">
        <v>200</v>
      </c>
      <c r="G157" s="78"/>
      <c r="H157" s="78"/>
      <c r="I157" s="44"/>
      <c r="J157" s="44"/>
      <c r="K157" s="78"/>
      <c r="L157" s="78"/>
      <c r="M157" s="78"/>
      <c r="N157" s="44"/>
      <c r="O157" s="10">
        <v>0.49905039921799998</v>
      </c>
      <c r="P157" s="62">
        <v>0.77575161066499998</v>
      </c>
      <c r="Q157" s="1">
        <v>0.63261041463000001</v>
      </c>
      <c r="R157" s="60">
        <v>0.81409700899100002</v>
      </c>
      <c r="S157" s="100">
        <f t="shared" si="106"/>
        <v>5.5963623644642857E-2</v>
      </c>
      <c r="T157" s="102">
        <f t="shared" si="107"/>
        <v>0.11192724728928571</v>
      </c>
      <c r="U157" s="100">
        <f t="shared" si="108"/>
        <v>0</v>
      </c>
      <c r="V157" s="11">
        <v>0</v>
      </c>
      <c r="W157" s="11">
        <v>0</v>
      </c>
      <c r="X157" s="96">
        <v>0.783490731025</v>
      </c>
      <c r="Y157" s="11">
        <v>0</v>
      </c>
      <c r="Z157" s="96">
        <v>0</v>
      </c>
      <c r="AA157" s="11">
        <v>0</v>
      </c>
      <c r="AB157" s="96">
        <v>0</v>
      </c>
      <c r="AC157" s="11">
        <v>0</v>
      </c>
      <c r="AD157" s="11">
        <v>0</v>
      </c>
      <c r="AE157" s="96">
        <v>0</v>
      </c>
      <c r="AF157" s="11">
        <v>0</v>
      </c>
      <c r="AG157" s="96">
        <v>0</v>
      </c>
      <c r="AH157" s="11">
        <v>0</v>
      </c>
      <c r="AI157" s="96">
        <v>0</v>
      </c>
      <c r="AJ157" s="8">
        <f t="shared" si="86"/>
        <v>67</v>
      </c>
      <c r="AK157" s="8">
        <f t="shared" si="87"/>
        <v>28</v>
      </c>
      <c r="AL157" s="8">
        <f t="shared" si="88"/>
        <v>20</v>
      </c>
      <c r="AM157" s="8">
        <f t="shared" si="89"/>
        <v>19</v>
      </c>
      <c r="AN157" s="40">
        <f t="shared" si="90"/>
        <v>33</v>
      </c>
      <c r="AO157" s="9">
        <f t="shared" si="91"/>
        <v>5</v>
      </c>
      <c r="AP157" s="9">
        <f t="shared" si="92"/>
        <v>5</v>
      </c>
      <c r="AQ157" s="44">
        <f t="shared" si="93"/>
        <v>4</v>
      </c>
      <c r="AR157" s="9">
        <f t="shared" si="94"/>
        <v>5</v>
      </c>
      <c r="AS157" s="44">
        <f t="shared" si="95"/>
        <v>5</v>
      </c>
      <c r="AT157" s="9">
        <f t="shared" si="96"/>
        <v>5</v>
      </c>
      <c r="AU157" s="44">
        <f t="shared" si="97"/>
        <v>4</v>
      </c>
      <c r="AV157" s="40">
        <f t="shared" si="98"/>
        <v>34</v>
      </c>
      <c r="AW157" s="9">
        <f t="shared" si="99"/>
        <v>4</v>
      </c>
      <c r="AX157" s="9">
        <f t="shared" si="100"/>
        <v>5</v>
      </c>
      <c r="AY157" s="44">
        <f t="shared" si="101"/>
        <v>5</v>
      </c>
      <c r="AZ157" s="9">
        <f t="shared" si="102"/>
        <v>5</v>
      </c>
      <c r="BA157" s="44">
        <f t="shared" si="103"/>
        <v>5</v>
      </c>
      <c r="BB157" s="9">
        <f t="shared" si="104"/>
        <v>5</v>
      </c>
      <c r="BC157" s="44">
        <f t="shared" si="105"/>
        <v>5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3.9174536551200001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</row>
    <row r="158" spans="1:123" x14ac:dyDescent="0.35">
      <c r="A158" s="9" t="s">
        <v>7</v>
      </c>
      <c r="B158" s="9" t="s">
        <v>203</v>
      </c>
      <c r="C158" s="9" t="s">
        <v>204</v>
      </c>
      <c r="D158" s="9" t="s">
        <v>205</v>
      </c>
      <c r="E158" s="9" t="s">
        <v>206</v>
      </c>
      <c r="F158" s="44" t="s">
        <v>207</v>
      </c>
      <c r="G158" s="78"/>
      <c r="H158" s="78"/>
      <c r="I158" s="44"/>
      <c r="J158" s="44"/>
      <c r="K158" s="78"/>
      <c r="L158" s="78"/>
      <c r="M158" s="78"/>
      <c r="N158" s="44"/>
      <c r="O158" s="10">
        <v>0.49905039921799998</v>
      </c>
      <c r="P158" s="62">
        <v>0.76068847259399996</v>
      </c>
      <c r="Q158" s="1">
        <v>0.63261041463000001</v>
      </c>
      <c r="R158" s="60">
        <v>0.80096641207200003</v>
      </c>
      <c r="S158" s="100">
        <f t="shared" si="106"/>
        <v>2.4983641663214286E-2</v>
      </c>
      <c r="T158" s="102">
        <f t="shared" si="107"/>
        <v>4.9967283326428573E-2</v>
      </c>
      <c r="U158" s="100">
        <f t="shared" si="108"/>
        <v>0</v>
      </c>
      <c r="V158" s="11">
        <v>0</v>
      </c>
      <c r="W158" s="11">
        <v>0.349770983285</v>
      </c>
      <c r="X158" s="96">
        <v>0</v>
      </c>
      <c r="Y158" s="11">
        <v>0</v>
      </c>
      <c r="Z158" s="96">
        <v>0</v>
      </c>
      <c r="AA158" s="11">
        <v>0</v>
      </c>
      <c r="AB158" s="96">
        <v>0</v>
      </c>
      <c r="AC158" s="11">
        <v>0</v>
      </c>
      <c r="AD158" s="11">
        <v>0</v>
      </c>
      <c r="AE158" s="96">
        <v>0</v>
      </c>
      <c r="AF158" s="11">
        <v>0</v>
      </c>
      <c r="AG158" s="96">
        <v>0</v>
      </c>
      <c r="AH158" s="11">
        <v>0</v>
      </c>
      <c r="AI158" s="96">
        <v>0</v>
      </c>
      <c r="AJ158" s="8">
        <f t="shared" si="86"/>
        <v>67</v>
      </c>
      <c r="AK158" s="8">
        <f t="shared" si="87"/>
        <v>28</v>
      </c>
      <c r="AL158" s="8">
        <f t="shared" si="88"/>
        <v>20</v>
      </c>
      <c r="AM158" s="8">
        <f t="shared" si="89"/>
        <v>19</v>
      </c>
      <c r="AN158" s="40">
        <f t="shared" si="90"/>
        <v>33</v>
      </c>
      <c r="AO158" s="9">
        <f t="shared" si="91"/>
        <v>5</v>
      </c>
      <c r="AP158" s="9">
        <f t="shared" si="92"/>
        <v>4</v>
      </c>
      <c r="AQ158" s="44">
        <f t="shared" si="93"/>
        <v>5</v>
      </c>
      <c r="AR158" s="9">
        <f t="shared" si="94"/>
        <v>5</v>
      </c>
      <c r="AS158" s="44">
        <f t="shared" si="95"/>
        <v>5</v>
      </c>
      <c r="AT158" s="9">
        <f t="shared" si="96"/>
        <v>5</v>
      </c>
      <c r="AU158" s="44">
        <f t="shared" si="97"/>
        <v>4</v>
      </c>
      <c r="AV158" s="40">
        <f t="shared" si="98"/>
        <v>34</v>
      </c>
      <c r="AW158" s="9">
        <f t="shared" si="99"/>
        <v>4</v>
      </c>
      <c r="AX158" s="9">
        <f t="shared" si="100"/>
        <v>5</v>
      </c>
      <c r="AY158" s="44">
        <f t="shared" si="101"/>
        <v>5</v>
      </c>
      <c r="AZ158" s="9">
        <f t="shared" si="102"/>
        <v>5</v>
      </c>
      <c r="BA158" s="44">
        <f t="shared" si="103"/>
        <v>5</v>
      </c>
      <c r="BB158" s="9">
        <f t="shared" si="104"/>
        <v>5</v>
      </c>
      <c r="BC158" s="44">
        <f t="shared" si="105"/>
        <v>5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1.74885491642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</row>
  </sheetData>
  <sortState ref="A3:DS158">
    <sortCondition ref="AV1"/>
  </sortState>
  <mergeCells count="17">
    <mergeCell ref="AW1:AY1"/>
    <mergeCell ref="AZ1:BA1"/>
    <mergeCell ref="BB1:BC1"/>
    <mergeCell ref="O1:P1"/>
    <mergeCell ref="Q1:R1"/>
    <mergeCell ref="AO1:AQ1"/>
    <mergeCell ref="V1:X1"/>
    <mergeCell ref="Y1:Z1"/>
    <mergeCell ref="AA1:AB1"/>
    <mergeCell ref="AC1:AE1"/>
    <mergeCell ref="AF1:AG1"/>
    <mergeCell ref="AH1:AI1"/>
    <mergeCell ref="D1:E1"/>
    <mergeCell ref="B1:C1"/>
    <mergeCell ref="G1:N1"/>
    <mergeCell ref="AR1:AS1"/>
    <mergeCell ref="AT1:AU1"/>
  </mergeCells>
  <pageMargins left="0.7" right="0.7" top="0.75" bottom="0.75" header="0.3" footer="0.3"/>
  <pageSetup paperSize="9" orientation="portrait" r:id="rId1"/>
  <ignoredErrors>
    <ignoredError sqref="T3:U15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Genera_plantafinca_table_Final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core-i7</dc:creator>
  <cp:lastModifiedBy>Jesús Mercado Blanco</cp:lastModifiedBy>
  <dcterms:created xsi:type="dcterms:W3CDTF">2019-10-04T09:45:55Z</dcterms:created>
  <dcterms:modified xsi:type="dcterms:W3CDTF">2020-09-15T08:36:31Z</dcterms:modified>
</cp:coreProperties>
</file>